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JUM/Pärnu Maakohus/Kuninga tn 22, Pärnu/Muudatus nr 5/"/>
    </mc:Choice>
  </mc:AlternateContent>
  <xr:revisionPtr revIDLastSave="0" documentId="8_{0D1E7301-5EFB-45FA-B505-76624300F286}" xr6:coauthVersionLast="47" xr6:coauthVersionMax="47" xr10:uidLastSave="{00000000-0000-0000-0000-000000000000}"/>
  <workbookProtection workbookAlgorithmName="SHA-512" workbookHashValue="7W3gVk09u8rc/slw3ew0xZDzBdraWqE5svGtBkrYje4IwO/J7LUfD9ki23U5MtpO3IKXkSEC3cjaZt8sjgpvXA==" workbookSaltValue="BLKRh7I8z6KJrOHa3z8UP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17" i="4"/>
  <c r="C34" i="4"/>
  <c r="AO75" i="11" l="1"/>
  <c r="C8" i="4"/>
  <c r="I8" i="4" s="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26" i="4"/>
  <c r="I19" i="4"/>
  <c r="I21"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2" i="4" l="1"/>
  <c r="I25" i="4"/>
  <c r="I24" i="4"/>
  <c r="I27"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<sst xmlns="http://schemas.openxmlformats.org/spreadsheetml/2006/main" count="1889" uniqueCount="387">
  <si>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</si>
  <si>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</si>
  <si>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</si>
  <si>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</si>
  <si>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</si>
  <si>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</si>
  <si>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</si>
  <si>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</si>
  <si>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</si>
  <si>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Pärnu Maakohus</t>
  </si>
  <si>
    <t>Hoone nimetus:</t>
  </si>
  <si>
    <t>Kohtuhoone</t>
  </si>
  <si>
    <t>Aadress:</t>
  </si>
  <si>
    <t>Kuninga tn 22, Pärnu linn, Pärnu maakond</t>
  </si>
  <si>
    <t>Korruselisus:</t>
  </si>
  <si>
    <t>04</t>
  </si>
  <si>
    <t>Lisakorrused:</t>
  </si>
  <si>
    <t>00</t>
  </si>
  <si>
    <t>Töö number:</t>
  </si>
  <si>
    <t>Mõõdistaja:</t>
  </si>
  <si>
    <t>FIE Agnes Joala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</si>
  <si>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</si>
  <si>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</si>
  <si>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</si>
  <si>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</si>
  <si>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</si>
  <si>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</si>
  <si>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</si>
  <si>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</si>
  <si>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</si>
  <si>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</si>
  <si>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</si>
  <si>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</si>
  <si>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</si>
  <si>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</si>
  <si>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</si>
  <si>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</si>
  <si>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</si>
  <si>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</si>
  <si>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</si>
  <si>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</si>
  <si>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</si>
  <si>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</si>
  <si>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</si>
  <si>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</si>
  <si>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</si>
  <si>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</si>
  <si>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</si>
  <si>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</si>
  <si>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</si>
  <si>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</si>
  <si>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</si>
  <si>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1</t>
  </si>
  <si>
    <t>VERTIKAALSETE ÜHENDUSTEEDE PIND</t>
  </si>
  <si>
    <t>Trepp/Trepikoda</t>
  </si>
  <si>
    <t>92 Vertikaalliiklusruumid</t>
  </si>
  <si>
    <t>2</t>
  </si>
  <si>
    <t>ÜÜRITAV PIND</t>
  </si>
  <si>
    <t>Eesruum</t>
  </si>
  <si>
    <t>91 Horisontaalliiklusruumid</t>
  </si>
  <si>
    <t>3</t>
  </si>
  <si>
    <t>4</t>
  </si>
  <si>
    <t>Dokumendihoidla</t>
  </si>
  <si>
    <t>59 Liigitamata hoiuruumid</t>
  </si>
  <si>
    <t>5</t>
  </si>
  <si>
    <t>6</t>
  </si>
  <si>
    <t>7</t>
  </si>
  <si>
    <t>8</t>
  </si>
  <si>
    <t>9</t>
  </si>
  <si>
    <t>10</t>
  </si>
  <si>
    <t>Lift</t>
  </si>
  <si>
    <t>11</t>
  </si>
  <si>
    <t>12</t>
  </si>
  <si>
    <t>13</t>
  </si>
  <si>
    <t>TEHNOPIND</t>
  </si>
  <si>
    <t>Soojasõlm</t>
  </si>
  <si>
    <t>94 Kütte- ja veehooldusruumid</t>
  </si>
  <si>
    <t>14</t>
  </si>
  <si>
    <t>Veemõõdusõlm</t>
  </si>
  <si>
    <t>15</t>
  </si>
  <si>
    <t>Elektrikilp</t>
  </si>
  <si>
    <t>97 Elektrotehnilised ruumid</t>
  </si>
  <si>
    <t>16</t>
  </si>
  <si>
    <t>17</t>
  </si>
  <si>
    <t>Koridor</t>
  </si>
  <si>
    <t>18</t>
  </si>
  <si>
    <t>WC</t>
  </si>
  <si>
    <t>73 WC-ruumid</t>
  </si>
  <si>
    <t>19</t>
  </si>
  <si>
    <t>Kinnipidamisruum</t>
  </si>
  <si>
    <t>19 Liigitamata eluruumid</t>
  </si>
  <si>
    <t>20</t>
  </si>
  <si>
    <t>21</t>
  </si>
  <si>
    <t>22</t>
  </si>
  <si>
    <t>23</t>
  </si>
  <si>
    <t>24</t>
  </si>
  <si>
    <t>25</t>
  </si>
  <si>
    <t>26</t>
  </si>
  <si>
    <t>01</t>
  </si>
  <si>
    <t>27</t>
  </si>
  <si>
    <t>Tuulekoda</t>
  </si>
  <si>
    <t>83 Sissepääsuruumid</t>
  </si>
  <si>
    <t>28</t>
  </si>
  <si>
    <t>29</t>
  </si>
  <si>
    <t>Kabinet/Büroo</t>
  </si>
  <si>
    <t>21 Bürooruumid</t>
  </si>
  <si>
    <t>30</t>
  </si>
  <si>
    <t>31</t>
  </si>
  <si>
    <t>32</t>
  </si>
  <si>
    <t>33</t>
  </si>
  <si>
    <t>34</t>
  </si>
  <si>
    <t>35</t>
  </si>
  <si>
    <t>36</t>
  </si>
  <si>
    <t>37</t>
  </si>
  <si>
    <t>38</t>
  </si>
  <si>
    <t>39</t>
  </si>
  <si>
    <t>40</t>
  </si>
  <si>
    <t>41</t>
  </si>
  <si>
    <t>Talveaed</t>
  </si>
  <si>
    <t>89 Liigitamata ühisruumid</t>
  </si>
  <si>
    <t>42</t>
  </si>
  <si>
    <t>43</t>
  </si>
  <si>
    <t>43a</t>
  </si>
  <si>
    <t>Vent ruum</t>
  </si>
  <si>
    <t>96 Ventilatsiooniruumid</t>
  </si>
  <si>
    <t>44</t>
  </si>
  <si>
    <t>45</t>
  </si>
  <si>
    <t>Kohtusaal</t>
  </si>
  <si>
    <t>46</t>
  </si>
  <si>
    <t>47</t>
  </si>
  <si>
    <t>48</t>
  </si>
  <si>
    <t>49</t>
  </si>
  <si>
    <t>Valveruum</t>
  </si>
  <si>
    <t>38 Valveruumid</t>
  </si>
  <si>
    <t>50</t>
  </si>
  <si>
    <t>51</t>
  </si>
  <si>
    <t>Hoiuruum/Ladu</t>
  </si>
  <si>
    <t>52 Laod</t>
  </si>
  <si>
    <t>02</t>
  </si>
  <si>
    <t>52</t>
  </si>
  <si>
    <t>53</t>
  </si>
  <si>
    <t>54</t>
  </si>
  <si>
    <t>55</t>
  </si>
  <si>
    <t>56</t>
  </si>
  <si>
    <t>57</t>
  </si>
  <si>
    <t>58</t>
  </si>
  <si>
    <t>59</t>
  </si>
  <si>
    <t>60</t>
  </si>
  <si>
    <t>61</t>
  </si>
  <si>
    <t>62</t>
  </si>
  <si>
    <t>63</t>
  </si>
  <si>
    <t>64</t>
  </si>
  <si>
    <t>65</t>
  </si>
  <si>
    <t>Nõupidamise ruum</t>
  </si>
  <si>
    <t>66</t>
  </si>
  <si>
    <t>67</t>
  </si>
  <si>
    <t>68</t>
  </si>
  <si>
    <t>69</t>
  </si>
  <si>
    <t>70</t>
  </si>
  <si>
    <t>71</t>
  </si>
  <si>
    <t>72</t>
  </si>
  <si>
    <t>73</t>
  </si>
  <si>
    <t>74</t>
  </si>
  <si>
    <t>75</t>
  </si>
  <si>
    <t>76</t>
  </si>
  <si>
    <t>77</t>
  </si>
  <si>
    <t>78</t>
  </si>
  <si>
    <t>79</t>
  </si>
  <si>
    <t>80</t>
  </si>
  <si>
    <t>Ühiskasutuses korruse pind</t>
  </si>
  <si>
    <t>81</t>
  </si>
  <si>
    <t>82</t>
  </si>
  <si>
    <t>83</t>
  </si>
  <si>
    <t>84</t>
  </si>
  <si>
    <t>85</t>
  </si>
  <si>
    <t>Server</t>
  </si>
  <si>
    <t>23 Äriruumide abiruumid</t>
  </si>
  <si>
    <t>03</t>
  </si>
  <si>
    <t>86</t>
  </si>
  <si>
    <t>87</t>
  </si>
  <si>
    <t>88</t>
  </si>
  <si>
    <t>89</t>
  </si>
  <si>
    <t>90</t>
  </si>
  <si>
    <t>91</t>
  </si>
  <si>
    <t>92</t>
  </si>
  <si>
    <t>93</t>
  </si>
  <si>
    <t>94</t>
  </si>
  <si>
    <t>95</t>
  </si>
  <si>
    <t>96</t>
  </si>
  <si>
    <t>97</t>
  </si>
  <si>
    <t>98</t>
  </si>
  <si>
    <t>99</t>
  </si>
  <si>
    <t>100</t>
  </si>
  <si>
    <t>101</t>
  </si>
  <si>
    <t>102</t>
  </si>
  <si>
    <t>103</t>
  </si>
  <si>
    <t>104</t>
  </si>
  <si>
    <t>105</t>
  </si>
  <si>
    <t>106</t>
  </si>
  <si>
    <t>107</t>
  </si>
  <si>
    <t>Koristus- ja hooldusruum</t>
  </si>
  <si>
    <t>86 Koristus- ja hooldusruumid</t>
  </si>
  <si>
    <t>108</t>
  </si>
  <si>
    <t>109</t>
  </si>
  <si>
    <t>110</t>
  </si>
  <si>
    <t>111</t>
  </si>
  <si>
    <t>112</t>
  </si>
  <si>
    <t>113</t>
  </si>
  <si>
    <t>114</t>
  </si>
  <si>
    <t>115</t>
  </si>
  <si>
    <t>116</t>
  </si>
  <si>
    <t>117</t>
  </si>
  <si>
    <t>118</t>
  </si>
  <si>
    <t>Kööginurk/Köök</t>
  </si>
  <si>
    <t>64 Köögiruumid</t>
  </si>
  <si>
    <t>119</t>
  </si>
  <si>
    <t>120</t>
  </si>
  <si>
    <t>121</t>
  </si>
  <si>
    <t>122</t>
  </si>
  <si>
    <t>123</t>
  </si>
  <si>
    <t>Riietusruum</t>
  </si>
  <si>
    <t>71 Riietusruumid</t>
  </si>
  <si>
    <t>124</t>
  </si>
  <si>
    <t>Pesuruum</t>
  </si>
  <si>
    <t>72 Pesuruumid</t>
  </si>
  <si>
    <t>125</t>
  </si>
  <si>
    <t>Leiliruum</t>
  </si>
  <si>
    <t>74 Leiliruumid</t>
  </si>
  <si>
    <t>126</t>
  </si>
  <si>
    <t>Boileriruum</t>
  </si>
  <si>
    <t>127</t>
  </si>
  <si>
    <t>128</t>
  </si>
  <si>
    <t>129</t>
  </si>
  <si>
    <t>130</t>
  </si>
  <si>
    <t>131</t>
  </si>
  <si>
    <t>132</t>
  </si>
  <si>
    <t>133</t>
  </si>
  <si>
    <t>134</t>
  </si>
  <si>
    <t>135</t>
  </si>
  <si>
    <t>136</t>
  </si>
  <si>
    <t>137</t>
  </si>
  <si>
    <t>138</t>
  </si>
  <si>
    <t>139</t>
  </si>
  <si>
    <t>140</t>
  </si>
  <si>
    <t>40A</t>
  </si>
  <si>
    <t>67A</t>
  </si>
  <si>
    <t>100A</t>
  </si>
  <si>
    <t>129A</t>
  </si>
  <si>
    <t>TALO tüüpruumide nimestiku vasted</t>
  </si>
  <si>
    <t>Ruumi kategooria</t>
  </si>
  <si>
    <t>Abiveerg</t>
  </si>
  <si>
    <t>Rõdu</t>
  </si>
  <si>
    <t>98 Välisruumid</t>
  </si>
  <si>
    <t>KORRUSE AVATUD NETOPIND</t>
  </si>
  <si>
    <t>Terrass</t>
  </si>
  <si>
    <t>Varjualune</t>
  </si>
  <si>
    <t>Alajaam/Trafo/Jaotla</t>
  </si>
  <si>
    <t>Basseini tehniline ruum</t>
  </si>
  <si>
    <t>Gaasiruum</t>
  </si>
  <si>
    <t>Generaatoriruum</t>
  </si>
  <si>
    <t>Hoolderuum</t>
  </si>
  <si>
    <t>99 Liigitamata liiklus- ja tehnoruumid</t>
  </si>
  <si>
    <t>Jahutusruum</t>
  </si>
  <si>
    <t>Katlaruum</t>
  </si>
  <si>
    <t>Kütusehoidla</t>
  </si>
  <si>
    <t>Lifti masinaruum</t>
  </si>
  <si>
    <t>Pumpla</t>
  </si>
  <si>
    <t>Samarõhukamber</t>
  </si>
  <si>
    <t>Sideruum/Nõrkvool</t>
  </si>
  <si>
    <t>Sprinkler/Tuletõrje pump</t>
  </si>
  <si>
    <t>UPS-ruum</t>
  </si>
  <si>
    <t>Õhuvõtukamber</t>
  </si>
  <si>
    <t>Šaht</t>
  </si>
  <si>
    <t>Aatrium/Fuajee</t>
  </si>
  <si>
    <t>Abiruum</t>
  </si>
  <si>
    <t>Arhiiv</t>
  </si>
  <si>
    <t>53 Arhiivid</t>
  </si>
  <si>
    <t>Auditoorium</t>
  </si>
  <si>
    <t>34 Auditooriumid</t>
  </si>
  <si>
    <t>Autopesula</t>
  </si>
  <si>
    <t>85 Pesumaja</t>
  </si>
  <si>
    <t>Desokamber</t>
  </si>
  <si>
    <t>49 Ruumigrupi liigitamata eriruumid</t>
  </si>
  <si>
    <t>Eluruum</t>
  </si>
  <si>
    <t>11 Korterid tubade arvu järgi</t>
  </si>
  <si>
    <t>12 Eluruumid eraldi</t>
  </si>
  <si>
    <t>13 Majutusruumid</t>
  </si>
  <si>
    <t>15 Ühiselamutoad</t>
  </si>
  <si>
    <t>16 Hotellitoad</t>
  </si>
  <si>
    <t>17 Kasarmutoad</t>
  </si>
  <si>
    <t>18 Magamissaalid</t>
  </si>
  <si>
    <t>Eriotstarbeline ruum</t>
  </si>
  <si>
    <t>Garaaž</t>
  </si>
  <si>
    <t>55 Garaažid</t>
  </si>
  <si>
    <t>Garderoob</t>
  </si>
  <si>
    <t>51 Garderoobiruumid</t>
  </si>
  <si>
    <t>Jalgrataste hoidla</t>
  </si>
  <si>
    <t>Jäätmed</t>
  </si>
  <si>
    <t>87 Jäätmehooldusruumid</t>
  </si>
  <si>
    <t>Kaaluruum</t>
  </si>
  <si>
    <t>22 Äriruumid</t>
  </si>
  <si>
    <t>Kelder</t>
  </si>
  <si>
    <t>82 Kinnistu juurde kuuluvad laod</t>
  </si>
  <si>
    <t>88 Kinnistu eriruumid</t>
  </si>
  <si>
    <t>Kemikaalid</t>
  </si>
  <si>
    <t>Klassiruum</t>
  </si>
  <si>
    <t>31 Klassiruumid</t>
  </si>
  <si>
    <t>Koeraruum</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</si>
  <si>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</si>
  <si>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</si>
  <si>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</si>
  <si>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</si>
  <si>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</si>
  <si>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</si>
  <si>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</si>
  <si>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</si>
  <si>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</si>
  <si>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</si>
  <si>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</si>
  <si>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</si>
  <si>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</si>
  <si>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</si>
  <si>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</si>
  <si>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</si>
  <si>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Ooteruum/Teenindusruum</t>
  </si>
  <si>
    <t>84 Avalikud teenindusruumid</t>
  </si>
  <si>
    <t>Parkla</t>
  </si>
  <si>
    <t>Puhkeruum</t>
  </si>
  <si>
    <t>48 Puhke- ja huvialaruumid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</si>
  <si>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</si>
  <si>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</si>
  <si>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</si>
  <si>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</si>
  <si>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</si>
  <si>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</si>
  <si>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</si>
  <si>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</si>
  <si>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</si>
  <si>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</si>
  <si>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</si>
  <si>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</si>
  <si>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</si>
  <si>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</si>
  <si>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</si>
  <si>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</si>
  <si>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</si>
  <si>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</si>
  <si>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</si>
  <si>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</si>
  <si>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</si>
  <si>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</si>
  <si>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</si>
  <si>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</si>
  <si>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</si>
  <si>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</si>
  <si>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</si>
  <si>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</si>
  <si>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</si>
  <si>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</si>
  <si>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</si>
  <si>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</si>
  <si>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</si>
  <si>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</si>
  <si>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</si>
  <si>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</si>
  <si>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</si>
  <si>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</si>
  <si>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</si>
  <si>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</si>
  <si>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</si>
  <si>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</si>
  <si>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</si>
  <si>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</si>
  <si>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</si>
  <si>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</si>
  <si>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</si>
  <si>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</si>
  <si>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</si>
  <si>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</si>
  <si>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</si>
  <si>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</si>
  <si>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</si>
  <si>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</si>
  <si>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</si>
  <si>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</si>
  <si>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NB! Lisa üürnike nimikiri siia</t>
  </si>
  <si>
    <t>PAKUN22_01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</si>
</sst>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6F43067C-6A81-4E80-951B-D9A59E9E8529}"/>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BC24" sqref="BC24"/>
    </sheetView>
  </sheetViews>
  <sheetFormatPr defaultColWidth="9.140625" defaultRowHeight="15" outlineLevelCol="1" x14ac:dyDescent="0.25"/>
  <cols>
    <col min="1" max="1" width="9.85546875" style="9" bestFit="1" customWidth="1"/>
    <col min="2" max="2" width="12.140625" style="60" bestFit="1" customWidth="1"/>
    <col min="3" max="3" width="32.85546875" style="9" bestFit="1" customWidth="1"/>
    <col min="4" max="4" width="21.42578125" style="9" bestFit="1" customWidth="1"/>
    <col min="5" max="5" width="17.140625" style="34" bestFit="1" customWidth="1"/>
    <col min="6" max="6" width="20.85546875" style="9" bestFit="1" customWidth="1"/>
    <col min="7" max="7" width="23.140625" style="9" bestFit="1" customWidth="1"/>
    <col min="8" max="8" width="19.140625" style="9" customWidth="1"/>
    <col min="9" max="9" width="11.140625" style="9" bestFit="1" customWidth="1"/>
    <col min="10" max="47" width="11.5703125" style="9" hidden="1" customWidth="1" outlineLevel="1"/>
    <col min="48" max="48" width="3.42578125" style="9" customWidth="1" collapsed="1"/>
    <col min="49" max="49" width="17.85546875" style="9" bestFit="1" customWidth="1"/>
    <col min="50" max="50" width="8.85546875" style="9" bestFit="1" customWidth="1"/>
    <col min="51" max="51" width="18.5703125" style="9" customWidth="1"/>
    <col min="52" max="52" width="26.5703125" style="9" bestFit="1" customWidth="1"/>
    <col min="53" max="53" width="24.5703125" style="9" bestFit="1" customWidth="1"/>
    <col min="54" max="54" width="23" style="9" bestFit="1" customWidth="1"/>
    <col min="55" max="56" width="10.5703125" style="9" customWidth="1"/>
    <col min="57" max="57" width="9.140625" style="9"/>
    <col min="58" max="58" width="25.5703125" style="9" bestFit="1" customWidth="1"/>
    <col min="59" max="59" width="8.85546875" style="9" bestFit="1"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385</v>
      </c>
    </row>
    <row r="2" spans="1:59" x14ac:dyDescent="0.25">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Pärnu Maakohus</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Pärnu Maakohus</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1</v>
      </c>
      <c r="AX2" s="63" t="s">
        <v>2</v>
      </c>
      <c r="AY2" s="63" t="s">
        <v>3</v>
      </c>
      <c r="AZ2" s="63" t="s">
        <v>4</v>
      </c>
      <c r="BA2" s="63" t="s">
        <v>5</v>
      </c>
      <c r="BB2" s="63" t="s">
        <v>6</v>
      </c>
      <c r="BC2" s="63" t="s">
        <v>7</v>
      </c>
      <c r="BD2" s="63" t="s">
        <v>8</v>
      </c>
      <c r="BF2" s="62" t="s">
        <v>1</v>
      </c>
      <c r="BG2" s="62" t="s">
        <v>2</v>
      </c>
    </row>
    <row r="3" spans="1:59" x14ac:dyDescent="0.25">
      <c r="A3" s="23" t="str">
        <f>IF(Eksplikatsioon!A4=0,"",Eksplikatsioon!A4)</f>
        <v>00</v>
      </c>
      <c r="B3" s="61" t="str">
        <f>IF(Eksplikatsioon!B4=0,"",Eksplikatsioon!B4)</f>
        <v>1</v>
      </c>
      <c r="C3" s="23" t="str">
        <f>IF(Eksplikatsioon!C4=0,"",Eksplikatsioon!C4)</f>
        <v>VERTIKAALSETE ÜHENDUSTEEDE PIND</v>
      </c>
      <c r="D3" s="23" t="str">
        <f>IF(Eksplikatsioon!D4=0,"",Eksplikatsioon!D4)</f>
        <v>Trepp/Trepikoda</v>
      </c>
      <c r="E3" s="59">
        <f>IF(Eksplikatsioon!F4=0,"",Eksplikatsioon!F4)</f>
        <v>21.7</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Pärnu Maakohus</v>
      </c>
      <c r="AX3" s="39" t="str">
        <f t="shared" ref="AX3" si="0">IF(BG3&lt;&gt;"",BG3,"")</f>
        <v>PAKUN22_01</v>
      </c>
      <c r="AY3" s="37">
        <f>IF(BF3&lt;&gt;"",IF(SUMIFS(E:E,H:H,AW3,G:G,"Ainukasutuses pind",C:C,"ÜÜRITAV PIND")=0,0,SUMIFS(E:E,H:H,AW3,G:G,"Ainukasutuses pind",C:C,"ÜÜRITAV PIND")),IF(AW3="Aktiivne vakantsus",SUMIFS(E:E,C:C,"üüritav pind",G:G,"ainukasutuses pind")-SUM($AY$2:AY2),IF(AW3="Üüritav pind kokku",SUM($AY$2:AY2),"")))</f>
        <v>2253.2000000000003</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2253.2000000000003</v>
      </c>
      <c r="BD3" s="47">
        <f ca="1">IFERROR(IF(AND(AW3&lt;&gt;"passiivne vakantsus"),BC3/(SUMIFS(BC:BC,AW:AW,"Üüritav pind kokku")),""),"")</f>
        <v>1</v>
      </c>
      <c r="BF3" s="38" t="s">
        <v>9</v>
      </c>
      <c r="BG3" s="38" t="s">
        <v>386</v>
      </c>
    </row>
    <row r="4" spans="1:59" x14ac:dyDescent="0.25">
      <c r="A4" s="23" t="str">
        <f>IF(Eksplikatsioon!A5=0,"",Eksplikatsioon!A5)</f>
        <v>00</v>
      </c>
      <c r="B4" s="61" t="str">
        <f>IF(Eksplikatsioon!B5=0,"",Eksplikatsioon!B5)</f>
        <v>2</v>
      </c>
      <c r="C4" s="23" t="str">
        <f>IF(Eksplikatsioon!C5=0,"",Eksplikatsioon!C5)</f>
        <v>ÜÜRITAV PIND</v>
      </c>
      <c r="D4" s="23" t="str">
        <f>IF(Eksplikatsioon!D5=0,"",Eksplikatsioon!D5)</f>
        <v>Eesruum</v>
      </c>
      <c r="E4" s="59">
        <f>IF(Eksplikatsioon!F5=0,"",Eksplikatsioon!F5)</f>
        <v>9.1999999999999993</v>
      </c>
      <c r="F4" s="23" t="str">
        <f>IF(Eksplikatsioon!H5=0,"",Eksplikatsioon!H5)</f>
        <v/>
      </c>
      <c r="G4" s="23" t="str">
        <f>IF(Eksplikatsioon!J5=0,"",Eksplikatsioon!J5)</f>
        <v>Ainukasutuses pind</v>
      </c>
      <c r="H4" s="23" t="str">
        <f>IF(Eksplikatsioon!K5=0,"",Eksplikatsioon!K5)</f>
        <v>Pärnu Maakohus</v>
      </c>
      <c r="I4" s="23" t="str">
        <f>IF(Eksplikatsioon!L5=0,"",Eksplikatsioon!L5)</f>
        <v>PAKUN22_01</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25">
      <c r="A5" s="23" t="str">
        <f>IF(Eksplikatsioon!A6=0,"",Eksplikatsioon!A6)</f>
        <v>00</v>
      </c>
      <c r="B5" s="61" t="str">
        <f>IF(Eksplikatsioon!B6=0,"",Eksplikatsioon!B6)</f>
        <v>3</v>
      </c>
      <c r="C5" s="23" t="str">
        <f>IF(Eksplikatsioon!C6=0,"",Eksplikatsioon!C6)</f>
        <v>ÜÜRITAV PIND</v>
      </c>
      <c r="D5" s="23" t="str">
        <f>IF(Eksplikatsioon!D6=0,"",Eksplikatsioon!D6)</f>
        <v>Eesruum</v>
      </c>
      <c r="E5" s="59">
        <f>IF(Eksplikatsioon!F6=0,"",Eksplikatsioon!F6)</f>
        <v>12.4</v>
      </c>
      <c r="F5" s="23" t="str">
        <f>IF(Eksplikatsioon!H6=0,"",Eksplikatsioon!H6)</f>
        <v/>
      </c>
      <c r="G5" s="23" t="str">
        <f>IF(Eksplikatsioon!J6=0,"",Eksplikatsioon!J6)</f>
        <v>Ainukasutuses pind</v>
      </c>
      <c r="H5" s="23" t="str">
        <f>IF(Eksplikatsioon!K6=0,"",Eksplikatsioon!K6)</f>
        <v>Pärnu Maakohus</v>
      </c>
      <c r="I5" s="23" t="str">
        <f>IF(Eksplikatsioon!L6=0,"",Eksplikatsioon!L6)</f>
        <v>PAKUN22_01</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2253.2000000000003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2253.2000000000003</v>
      </c>
      <c r="BD5" s="47">
        <f t="shared" ca="1" si="4"/>
        <v>1</v>
      </c>
      <c r="BF5" s="38"/>
      <c r="BG5" s="38"/>
    </row>
    <row r="6" spans="1:59" x14ac:dyDescent="0.25">
      <c r="A6" s="23" t="str">
        <f>IF(Eksplikatsioon!A7=0,"",Eksplikatsioon!A7)</f>
        <v>00</v>
      </c>
      <c r="B6" s="61" t="str">
        <f>IF(Eksplikatsioon!B7=0,"",Eksplikatsioon!B7)</f>
        <v>4</v>
      </c>
      <c r="C6" s="23" t="str">
        <f>IF(Eksplikatsioon!C7=0,"",Eksplikatsioon!C7)</f>
        <v>ÜÜRITAV PIND</v>
      </c>
      <c r="D6" s="23" t="str">
        <f>IF(Eksplikatsioon!D7=0,"",Eksplikatsioon!D7)</f>
        <v>Dokumendihoidla</v>
      </c>
      <c r="E6" s="59">
        <f>IF(Eksplikatsioon!F7=0,"",Eksplikatsioon!F7)</f>
        <v>27.9</v>
      </c>
      <c r="F6" s="23" t="str">
        <f>IF(Eksplikatsioon!H7=0,"",Eksplikatsioon!H7)</f>
        <v/>
      </c>
      <c r="G6" s="23" t="str">
        <f>IF(Eksplikatsioon!J7=0,"",Eksplikatsioon!J7)</f>
        <v>Ainukasutuses pind</v>
      </c>
      <c r="H6" s="23" t="str">
        <f>IF(Eksplikatsioon!K7=0,"",Eksplikatsioon!K7)</f>
        <v>Pärnu Maakohus</v>
      </c>
      <c r="I6" s="23" t="str">
        <f>IF(Eksplikatsioon!L7=0,"",Eksplikatsioon!L7)</f>
        <v>PAKUN22_01</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25">
      <c r="A7" s="23" t="str">
        <f>IF(Eksplikatsioon!A8=0,"",Eksplikatsioon!A8)</f>
        <v>00</v>
      </c>
      <c r="B7" s="61" t="str">
        <f>IF(Eksplikatsioon!B8=0,"",Eksplikatsioon!B8)</f>
        <v>5</v>
      </c>
      <c r="C7" s="23" t="str">
        <f>IF(Eksplikatsioon!C8=0,"",Eksplikatsioon!C8)</f>
        <v>ÜÜRITAV PIND</v>
      </c>
      <c r="D7" s="23" t="str">
        <f>IF(Eksplikatsioon!D8=0,"",Eksplikatsioon!D8)</f>
        <v>Dokumendihoidla</v>
      </c>
      <c r="E7" s="59">
        <f>IF(Eksplikatsioon!F8=0,"",Eksplikatsioon!F8)</f>
        <v>40.700000000000003</v>
      </c>
      <c r="F7" s="23" t="str">
        <f>IF(Eksplikatsioon!H8=0,"",Eksplikatsioon!H8)</f>
        <v/>
      </c>
      <c r="G7" s="23" t="str">
        <f>IF(Eksplikatsioon!J8=0,"",Eksplikatsioon!J8)</f>
        <v>Ainukasutuses pind</v>
      </c>
      <c r="H7" s="23" t="str">
        <f>IF(Eksplikatsioon!K8=0,"",Eksplikatsioon!K8)</f>
        <v>Pärnu Maakohus</v>
      </c>
      <c r="I7" s="23" t="str">
        <f>IF(Eksplikatsioon!L8=0,"",Eksplikatsioon!L8)</f>
        <v>PAKUN22_01</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3" t="str">
        <f>IF(Eksplikatsioon!A9=0,"",Eksplikatsioon!A9)</f>
        <v>00</v>
      </c>
      <c r="B8" s="61" t="str">
        <f>IF(Eksplikatsioon!B9=0,"",Eksplikatsioon!B9)</f>
        <v>6</v>
      </c>
      <c r="C8" s="23" t="str">
        <f>IF(Eksplikatsioon!C9=0,"",Eksplikatsioon!C9)</f>
        <v>ÜÜRITAV PIND</v>
      </c>
      <c r="D8" s="23" t="str">
        <f>IF(Eksplikatsioon!D9=0,"",Eksplikatsioon!D9)</f>
        <v>Dokumendihoidla</v>
      </c>
      <c r="E8" s="59">
        <f>IF(Eksplikatsioon!F9=0,"",Eksplikatsioon!F9)</f>
        <v>61.3</v>
      </c>
      <c r="F8" s="23" t="str">
        <f>IF(Eksplikatsioon!H9=0,"",Eksplikatsioon!H9)</f>
        <v/>
      </c>
      <c r="G8" s="23" t="str">
        <f>IF(Eksplikatsioon!J9=0,"",Eksplikatsioon!J9)</f>
        <v>Ainukasutuses pind</v>
      </c>
      <c r="H8" s="23" t="str">
        <f>IF(Eksplikatsioon!K9=0,"",Eksplikatsioon!K9)</f>
        <v>Pärnu Maakohus</v>
      </c>
      <c r="I8" s="23" t="str">
        <f>IF(Eksplikatsioon!L9=0,"",Eksplikatsioon!L9)</f>
        <v>PAKUN22_01</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00</v>
      </c>
      <c r="B9" s="61" t="str">
        <f>IF(Eksplikatsioon!B10=0,"",Eksplikatsioon!B10)</f>
        <v>7</v>
      </c>
      <c r="C9" s="23" t="str">
        <f>IF(Eksplikatsioon!C10=0,"",Eksplikatsioon!C10)</f>
        <v>ÜÜRITAV PIND</v>
      </c>
      <c r="D9" s="23" t="str">
        <f>IF(Eksplikatsioon!D10=0,"",Eksplikatsioon!D10)</f>
        <v>Dokumendihoidla</v>
      </c>
      <c r="E9" s="59">
        <f>IF(Eksplikatsioon!F10=0,"",Eksplikatsioon!F10)</f>
        <v>37.9</v>
      </c>
      <c r="F9" s="23" t="str">
        <f>IF(Eksplikatsioon!H10=0,"",Eksplikatsioon!H10)</f>
        <v/>
      </c>
      <c r="G9" s="23" t="str">
        <f>IF(Eksplikatsioon!J10=0,"",Eksplikatsioon!J10)</f>
        <v>Ainukasutuses pind</v>
      </c>
      <c r="H9" s="23" t="str">
        <f>IF(Eksplikatsioon!K10=0,"",Eksplikatsioon!K10)</f>
        <v>Pärnu Maakohus</v>
      </c>
      <c r="I9" s="23" t="str">
        <f>IF(Eksplikatsioon!L10=0,"",Eksplikatsioon!L10)</f>
        <v>PAKUN22_01</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00</v>
      </c>
      <c r="B10" s="61" t="str">
        <f>IF(Eksplikatsioon!B11=0,"",Eksplikatsioon!B11)</f>
        <v>8</v>
      </c>
      <c r="C10" s="23" t="str">
        <f>IF(Eksplikatsioon!C11=0,"",Eksplikatsioon!C11)</f>
        <v>ÜÜRITAV PIND</v>
      </c>
      <c r="D10" s="23" t="str">
        <f>IF(Eksplikatsioon!D11=0,"",Eksplikatsioon!D11)</f>
        <v>Dokumendihoidla</v>
      </c>
      <c r="E10" s="59">
        <f>IF(Eksplikatsioon!F11=0,"",Eksplikatsioon!F11)</f>
        <v>54.9</v>
      </c>
      <c r="F10" s="23" t="str">
        <f>IF(Eksplikatsioon!H11=0,"",Eksplikatsioon!H11)</f>
        <v/>
      </c>
      <c r="G10" s="23" t="str">
        <f>IF(Eksplikatsioon!J11=0,"",Eksplikatsioon!J11)</f>
        <v>Ainukasutuses pind</v>
      </c>
      <c r="H10" s="23" t="str">
        <f>IF(Eksplikatsioon!K11=0,"",Eksplikatsioon!K11)</f>
        <v>Pärnu Maakohus</v>
      </c>
      <c r="I10" s="23" t="str">
        <f>IF(Eksplikatsioon!L11=0,"",Eksplikatsioon!L11)</f>
        <v>PAKUN22_01</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00</v>
      </c>
      <c r="B11" s="61" t="str">
        <f>IF(Eksplikatsioon!B12=0,"",Eksplikatsioon!B12)</f>
        <v>9</v>
      </c>
      <c r="C11" s="23" t="str">
        <f>IF(Eksplikatsioon!C12=0,"",Eksplikatsioon!C12)</f>
        <v>ÜÜRITAV PIND</v>
      </c>
      <c r="D11" s="23" t="str">
        <f>IF(Eksplikatsioon!D12=0,"",Eksplikatsioon!D12)</f>
        <v>Eesruum</v>
      </c>
      <c r="E11" s="59">
        <f>IF(Eksplikatsioon!F12=0,"",Eksplikatsioon!F12)</f>
        <v>12.3</v>
      </c>
      <c r="F11" s="23" t="str">
        <f>IF(Eksplikatsioon!H12=0,"",Eksplikatsioon!H12)</f>
        <v/>
      </c>
      <c r="G11" s="23" t="str">
        <f>IF(Eksplikatsioon!J12=0,"",Eksplikatsioon!J12)</f>
        <v>Ainukasutuses pind</v>
      </c>
      <c r="H11" s="23" t="str">
        <f>IF(Eksplikatsioon!K12=0,"",Eksplikatsioon!K12)</f>
        <v>Pärnu Maakohus</v>
      </c>
      <c r="I11" s="23" t="str">
        <f>IF(Eksplikatsioon!L12=0,"",Eksplikatsioon!L12)</f>
        <v>PAKUN22_01</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00</v>
      </c>
      <c r="B12" s="61" t="str">
        <f>IF(Eksplikatsioon!B13=0,"",Eksplikatsioon!B13)</f>
        <v>10</v>
      </c>
      <c r="C12" s="23" t="str">
        <f>IF(Eksplikatsioon!C13=0,"",Eksplikatsioon!C13)</f>
        <v>VERTIKAALSETE ÜHENDUSTEEDE PIND</v>
      </c>
      <c r="D12" s="23" t="str">
        <f>IF(Eksplikatsioon!D13=0,"",Eksplikatsioon!D13)</f>
        <v>Lift</v>
      </c>
      <c r="E12" s="59">
        <f>IF(Eksplikatsioon!F13=0,"",Eksplikatsioon!F13)</f>
        <v>3.2</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00</v>
      </c>
      <c r="B13" s="61" t="str">
        <f>IF(Eksplikatsioon!B14=0,"",Eksplikatsioon!B14)</f>
        <v>11</v>
      </c>
      <c r="C13" s="23" t="str">
        <f>IF(Eksplikatsioon!C14=0,"",Eksplikatsioon!C14)</f>
        <v>VERTIKAALSETE ÜHENDUSTEEDE PIND</v>
      </c>
      <c r="D13" s="23" t="str">
        <f>IF(Eksplikatsioon!D14=0,"",Eksplikatsioon!D14)</f>
        <v>Trepp/Trepikoda</v>
      </c>
      <c r="E13" s="59">
        <f>IF(Eksplikatsioon!F14=0,"",Eksplikatsioon!F14)</f>
        <v>19.899999999999999</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1" t="str">
        <f>IF(Eksplikatsioon!B15=0,"",Eksplikatsioon!B15)</f>
        <v>12</v>
      </c>
      <c r="C14" s="23" t="str">
        <f>IF(Eksplikatsioon!C15=0,"",Eksplikatsioon!C15)</f>
        <v>ÜÜRITAV PIND</v>
      </c>
      <c r="D14" s="23" t="str">
        <f>IF(Eksplikatsioon!D15=0,"",Eksplikatsioon!D15)</f>
        <v>Eesruum</v>
      </c>
      <c r="E14" s="59">
        <f>IF(Eksplikatsioon!F15=0,"",Eksplikatsioon!F15)</f>
        <v>6.9</v>
      </c>
      <c r="F14" s="23" t="str">
        <f>IF(Eksplikatsioon!H15=0,"",Eksplikatsioon!H15)</f>
        <v/>
      </c>
      <c r="G14" s="23" t="str">
        <f>IF(Eksplikatsioon!J15=0,"",Eksplikatsioon!J15)</f>
        <v>Ainukasutuses pind</v>
      </c>
      <c r="H14" s="23" t="str">
        <f>IF(Eksplikatsioon!K15=0,"",Eksplikatsioon!K15)</f>
        <v>Pärnu Maakohus</v>
      </c>
      <c r="I14" s="23" t="str">
        <f>IF(Eksplikatsioon!L15=0,"",Eksplikatsioon!L15)</f>
        <v>PAKUN22_01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1" t="str">
        <f>IF(Eksplikatsioon!B16=0,"",Eksplikatsioon!B16)</f>
        <v>13</v>
      </c>
      <c r="C15" s="23" t="str">
        <f>IF(Eksplikatsioon!C16=0,"",Eksplikatsioon!C16)</f>
        <v>TEHNOPIND</v>
      </c>
      <c r="D15" s="23" t="str">
        <f>IF(Eksplikatsioon!D16=0,"",Eksplikatsioon!D16)</f>
        <v>Soojasõlm</v>
      </c>
      <c r="E15" s="59">
        <f>IF(Eksplikatsioon!F16=0,"",Eksplikatsioon!F16)</f>
        <v>21.2</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1" t="str">
        <f>IF(Eksplikatsioon!B17=0,"",Eksplikatsioon!B17)</f>
        <v>14</v>
      </c>
      <c r="C16" s="23" t="str">
        <f>IF(Eksplikatsioon!C17=0,"",Eksplikatsioon!C17)</f>
        <v>TEHNOPIND</v>
      </c>
      <c r="D16" s="23" t="str">
        <f>IF(Eksplikatsioon!D17=0,"",Eksplikatsioon!D17)</f>
        <v>Veemõõdusõlm</v>
      </c>
      <c r="E16" s="59">
        <f>IF(Eksplikatsioon!F17=0,"",Eksplikatsioon!F17)</f>
        <v>7.9</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1" t="str">
        <f>IF(Eksplikatsioon!B18=0,"",Eksplikatsioon!B18)</f>
        <v>15</v>
      </c>
      <c r="C17" s="23" t="str">
        <f>IF(Eksplikatsioon!C18=0,"",Eksplikatsioon!C18)</f>
        <v>TEHNOPIND</v>
      </c>
      <c r="D17" s="23" t="str">
        <f>IF(Eksplikatsioon!D18=0,"",Eksplikatsioon!D18)</f>
        <v>Elektrikilp</v>
      </c>
      <c r="E17" s="59">
        <f>IF(Eksplikatsioon!F18=0,"",Eksplikatsioon!F18)</f>
        <v>19.5</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1" t="str">
        <f>IF(Eksplikatsioon!B19=0,"",Eksplikatsioon!B19)</f>
        <v>16</v>
      </c>
      <c r="C18" s="23" t="str">
        <f>IF(Eksplikatsioon!C19=0,"",Eksplikatsioon!C19)</f>
        <v>VERTIKAALSETE ÜHENDUSTEEDE PIND</v>
      </c>
      <c r="D18" s="23" t="str">
        <f>IF(Eksplikatsioon!D19=0,"",Eksplikatsioon!D19)</f>
        <v>Trepp/Trepikoda</v>
      </c>
      <c r="E18" s="59">
        <f>IF(Eksplikatsioon!F19=0,"",Eksplikatsioon!F19)</f>
        <v>6.5</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1" t="str">
        <f>IF(Eksplikatsioon!B20=0,"",Eksplikatsioon!B20)</f>
        <v>17</v>
      </c>
      <c r="C19" s="23" t="str">
        <f>IF(Eksplikatsioon!C20=0,"",Eksplikatsioon!C20)</f>
        <v>ÜÜRITAV PIND</v>
      </c>
      <c r="D19" s="23" t="str">
        <f>IF(Eksplikatsioon!D20=0,"",Eksplikatsioon!D20)</f>
        <v>Koridor</v>
      </c>
      <c r="E19" s="59">
        <f>IF(Eksplikatsioon!F20=0,"",Eksplikatsioon!F20)</f>
        <v>13</v>
      </c>
      <c r="F19" s="23" t="str">
        <f>IF(Eksplikatsioon!H20=0,"",Eksplikatsioon!H20)</f>
        <v/>
      </c>
      <c r="G19" s="23" t="str">
        <f>IF(Eksplikatsioon!J20=0,"",Eksplikatsioon!J20)</f>
        <v>Ainukasutuses pind</v>
      </c>
      <c r="H19" s="23" t="str">
        <f>IF(Eksplikatsioon!K20=0,"",Eksplikatsioon!K20)</f>
        <v>Pärnu Maakohus</v>
      </c>
      <c r="I19" s="23" t="str">
        <f>IF(Eksplikatsioon!L20=0,"",Eksplikatsioon!L20)</f>
        <v>PAKUN22_01</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00</v>
      </c>
      <c r="B20" s="61" t="str">
        <f>IF(Eksplikatsioon!B21=0,"",Eksplikatsioon!B21)</f>
        <v>18</v>
      </c>
      <c r="C20" s="23" t="str">
        <f>IF(Eksplikatsioon!C21=0,"",Eksplikatsioon!C21)</f>
        <v>ÜÜRITAV PIND</v>
      </c>
      <c r="D20" s="23" t="str">
        <f>IF(Eksplikatsioon!D21=0,"",Eksplikatsioon!D21)</f>
        <v>WC</v>
      </c>
      <c r="E20" s="59">
        <f>IF(Eksplikatsioon!F21=0,"",Eksplikatsioon!F21)</f>
        <v>3.4</v>
      </c>
      <c r="F20" s="23" t="str">
        <f>IF(Eksplikatsioon!H21=0,"",Eksplikatsioon!H21)</f>
        <v/>
      </c>
      <c r="G20" s="23" t="str">
        <f>IF(Eksplikatsioon!J21=0,"",Eksplikatsioon!J21)</f>
        <v>Ainukasutuses pind</v>
      </c>
      <c r="H20" s="23" t="str">
        <f>IF(Eksplikatsioon!K21=0,"",Eksplikatsioon!K21)</f>
        <v>Pärnu Maakohus</v>
      </c>
      <c r="I20" s="23" t="str">
        <f>IF(Eksplikatsioon!L21=0,"",Eksplikatsioon!L21)</f>
        <v>PAKUN22_01</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00</v>
      </c>
      <c r="B21" s="61" t="str">
        <f>IF(Eksplikatsioon!B22=0,"",Eksplikatsioon!B22)</f>
        <v>19</v>
      </c>
      <c r="C21" s="23" t="str">
        <f>IF(Eksplikatsioon!C22=0,"",Eksplikatsioon!C22)</f>
        <v>ÜÜRITAV PIND</v>
      </c>
      <c r="D21" s="23" t="str">
        <f>IF(Eksplikatsioon!D22=0,"",Eksplikatsioon!D22)</f>
        <v>Kinnipidamisruum</v>
      </c>
      <c r="E21" s="59">
        <f>IF(Eksplikatsioon!F22=0,"",Eksplikatsioon!F22)</f>
        <v>3</v>
      </c>
      <c r="F21" s="23" t="str">
        <f>IF(Eksplikatsioon!H22=0,"",Eksplikatsioon!H22)</f>
        <v/>
      </c>
      <c r="G21" s="23" t="str">
        <f>IF(Eksplikatsioon!J22=0,"",Eksplikatsioon!J22)</f>
        <v>Ainukasutuses pind</v>
      </c>
      <c r="H21" s="23" t="str">
        <f>IF(Eksplikatsioon!K22=0,"",Eksplikatsioon!K22)</f>
        <v>Pärnu Maakohus</v>
      </c>
      <c r="I21" s="23" t="str">
        <f>IF(Eksplikatsioon!L22=0,"",Eksplikatsioon!L22)</f>
        <v>PAKUN22_01</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00</v>
      </c>
      <c r="B22" s="61" t="str">
        <f>IF(Eksplikatsioon!B23=0,"",Eksplikatsioon!B23)</f>
        <v>20</v>
      </c>
      <c r="C22" s="23" t="str">
        <f>IF(Eksplikatsioon!C23=0,"",Eksplikatsioon!C23)</f>
        <v>ÜÜRITAV PIND</v>
      </c>
      <c r="D22" s="23" t="str">
        <f>IF(Eksplikatsioon!D23=0,"",Eksplikatsioon!D23)</f>
        <v>Kinnipidamisruum</v>
      </c>
      <c r="E22" s="59">
        <f>IF(Eksplikatsioon!F23=0,"",Eksplikatsioon!F23)</f>
        <v>3</v>
      </c>
      <c r="F22" s="23" t="str">
        <f>IF(Eksplikatsioon!H23=0,"",Eksplikatsioon!H23)</f>
        <v/>
      </c>
      <c r="G22" s="23" t="str">
        <f>IF(Eksplikatsioon!J23=0,"",Eksplikatsioon!J23)</f>
        <v>Ainukasutuses pind</v>
      </c>
      <c r="H22" s="23" t="str">
        <f>IF(Eksplikatsioon!K23=0,"",Eksplikatsioon!K23)</f>
        <v>Pärnu Maakohus</v>
      </c>
      <c r="I22" s="23" t="str">
        <f>IF(Eksplikatsioon!L23=0,"",Eksplikatsioon!L23)</f>
        <v>PAKUN22_01</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00</v>
      </c>
      <c r="B23" s="61" t="str">
        <f>IF(Eksplikatsioon!B24=0,"",Eksplikatsioon!B24)</f>
        <v>21</v>
      </c>
      <c r="C23" s="23" t="str">
        <f>IF(Eksplikatsioon!C24=0,"",Eksplikatsioon!C24)</f>
        <v>ÜÜRITAV PIND</v>
      </c>
      <c r="D23" s="23" t="str">
        <f>IF(Eksplikatsioon!D24=0,"",Eksplikatsioon!D24)</f>
        <v>Kinnipidamisruum</v>
      </c>
      <c r="E23" s="59">
        <f>IF(Eksplikatsioon!F24=0,"",Eksplikatsioon!F24)</f>
        <v>2.4</v>
      </c>
      <c r="F23" s="23" t="str">
        <f>IF(Eksplikatsioon!H24=0,"",Eksplikatsioon!H24)</f>
        <v/>
      </c>
      <c r="G23" s="23" t="str">
        <f>IF(Eksplikatsioon!J24=0,"",Eksplikatsioon!J24)</f>
        <v>Ainukasutuses pind</v>
      </c>
      <c r="H23" s="23" t="str">
        <f>IF(Eksplikatsioon!K24=0,"",Eksplikatsioon!K24)</f>
        <v>Pärnu Maakohus</v>
      </c>
      <c r="I23" s="23" t="str">
        <f>IF(Eksplikatsioon!L24=0,"",Eksplikatsioon!L24)</f>
        <v>PAKUN22_01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00</v>
      </c>
      <c r="B24" s="61" t="str">
        <f>IF(Eksplikatsioon!B25=0,"",Eksplikatsioon!B25)</f>
        <v>22</v>
      </c>
      <c r="C24" s="23" t="str">
        <f>IF(Eksplikatsioon!C25=0,"",Eksplikatsioon!C25)</f>
        <v>ÜÜRITAV PIND</v>
      </c>
      <c r="D24" s="23" t="str">
        <f>IF(Eksplikatsioon!D25=0,"",Eksplikatsioon!D25)</f>
        <v>Kinnipidamisruum</v>
      </c>
      <c r="E24" s="59">
        <f>IF(Eksplikatsioon!F25=0,"",Eksplikatsioon!F25)</f>
        <v>2.5</v>
      </c>
      <c r="F24" s="23" t="str">
        <f>IF(Eksplikatsioon!H25=0,"",Eksplikatsioon!H25)</f>
        <v/>
      </c>
      <c r="G24" s="23" t="str">
        <f>IF(Eksplikatsioon!J25=0,"",Eksplikatsioon!J25)</f>
        <v>Ainukasutuses pind</v>
      </c>
      <c r="H24" s="23" t="str">
        <f>IF(Eksplikatsioon!K25=0,"",Eksplikatsioon!K25)</f>
        <v>Pärnu Maakohus</v>
      </c>
      <c r="I24" s="23" t="str">
        <f>IF(Eksplikatsioon!L25=0,"",Eksplikatsioon!L25)</f>
        <v>PAKUN22_01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00</v>
      </c>
      <c r="B25" s="61" t="str">
        <f>IF(Eksplikatsioon!B26=0,"",Eksplikatsioon!B26)</f>
        <v>23</v>
      </c>
      <c r="C25" s="23" t="str">
        <f>IF(Eksplikatsioon!C26=0,"",Eksplikatsioon!C26)</f>
        <v>ÜÜRITAV PIND</v>
      </c>
      <c r="D25" s="23" t="str">
        <f>IF(Eksplikatsioon!D26=0,"",Eksplikatsioon!D26)</f>
        <v>Kinnipidamisruum</v>
      </c>
      <c r="E25" s="59">
        <f>IF(Eksplikatsioon!F26=0,"",Eksplikatsioon!F26)</f>
        <v>2.2999999999999998</v>
      </c>
      <c r="F25" s="23" t="str">
        <f>IF(Eksplikatsioon!H26=0,"",Eksplikatsioon!H26)</f>
        <v/>
      </c>
      <c r="G25" s="23" t="str">
        <f>IF(Eksplikatsioon!J26=0,"",Eksplikatsioon!J26)</f>
        <v>Ainukasutuses pind</v>
      </c>
      <c r="H25" s="23" t="str">
        <f>IF(Eksplikatsioon!K26=0,"",Eksplikatsioon!K26)</f>
        <v>Pärnu Maakohus</v>
      </c>
      <c r="I25" s="23" t="str">
        <f>IF(Eksplikatsioon!L26=0,"",Eksplikatsioon!L26)</f>
        <v>PAKUN22_01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00</v>
      </c>
      <c r="B26" s="61" t="str">
        <f>IF(Eksplikatsioon!B27=0,"",Eksplikatsioon!B27)</f>
        <v>24</v>
      </c>
      <c r="C26" s="23" t="str">
        <f>IF(Eksplikatsioon!C27=0,"",Eksplikatsioon!C27)</f>
        <v>ÜÜRITAV PIND</v>
      </c>
      <c r="D26" s="23" t="str">
        <f>IF(Eksplikatsioon!D27=0,"",Eksplikatsioon!D27)</f>
        <v>Dokumendihoidla</v>
      </c>
      <c r="E26" s="59">
        <f>IF(Eksplikatsioon!F27=0,"",Eksplikatsioon!F27)</f>
        <v>71</v>
      </c>
      <c r="F26" s="23" t="str">
        <f>IF(Eksplikatsioon!H27=0,"",Eksplikatsioon!H27)</f>
        <v/>
      </c>
      <c r="G26" s="23" t="str">
        <f>IF(Eksplikatsioon!J27=0,"",Eksplikatsioon!J27)</f>
        <v>Ainukasutuses pind</v>
      </c>
      <c r="H26" s="23" t="str">
        <f>IF(Eksplikatsioon!K27=0,"",Eksplikatsioon!K27)</f>
        <v>Pärnu Maakohus</v>
      </c>
      <c r="I26" s="23" t="str">
        <f>IF(Eksplikatsioon!L27=0,"",Eksplikatsioon!L27)</f>
        <v>PAKUN22_01</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00</v>
      </c>
      <c r="B27" s="61" t="str">
        <f>IF(Eksplikatsioon!B28=0,"",Eksplikatsioon!B28)</f>
        <v>25</v>
      </c>
      <c r="C27" s="23" t="str">
        <f>IF(Eksplikatsioon!C28=0,"",Eksplikatsioon!C28)</f>
        <v>ÜÜRITAV PIND</v>
      </c>
      <c r="D27" s="23" t="str">
        <f>IF(Eksplikatsioon!D28=0,"",Eksplikatsioon!D28)</f>
        <v>Dokumendihoidla</v>
      </c>
      <c r="E27" s="59">
        <f>IF(Eksplikatsioon!F28=0,"",Eksplikatsioon!F28)</f>
        <v>39.9</v>
      </c>
      <c r="F27" s="23" t="str">
        <f>IF(Eksplikatsioon!H28=0,"",Eksplikatsioon!H28)</f>
        <v/>
      </c>
      <c r="G27" s="23" t="str">
        <f>IF(Eksplikatsioon!J28=0,"",Eksplikatsioon!J28)</f>
        <v>Ainukasutuses pind</v>
      </c>
      <c r="H27" s="23" t="str">
        <f>IF(Eksplikatsioon!K28=0,"",Eksplikatsioon!K28)</f>
        <v>Pärnu Maakohus</v>
      </c>
      <c r="I27" s="23" t="str">
        <f>IF(Eksplikatsioon!L28=0,"",Eksplikatsioon!L28)</f>
        <v>PAKUN22_01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00</v>
      </c>
      <c r="B28" s="61" t="str">
        <f>IF(Eksplikatsioon!B29=0,"",Eksplikatsioon!B29)</f>
        <v>26</v>
      </c>
      <c r="C28" s="23" t="str">
        <f>IF(Eksplikatsioon!C29=0,"",Eksplikatsioon!C29)</f>
        <v>ÜÜRITAV PIND</v>
      </c>
      <c r="D28" s="23" t="str">
        <f>IF(Eksplikatsioon!D29=0,"",Eksplikatsioon!D29)</f>
        <v>Dokumendihoidla</v>
      </c>
      <c r="E28" s="59">
        <f>IF(Eksplikatsioon!F29=0,"",Eksplikatsioon!F29)</f>
        <v>43.6</v>
      </c>
      <c r="F28" s="23" t="str">
        <f>IF(Eksplikatsioon!H29=0,"",Eksplikatsioon!H29)</f>
        <v/>
      </c>
      <c r="G28" s="23" t="str">
        <f>IF(Eksplikatsioon!J29=0,"",Eksplikatsioon!J29)</f>
        <v>Ainukasutuses pind</v>
      </c>
      <c r="H28" s="23" t="str">
        <f>IF(Eksplikatsioon!K29=0,"",Eksplikatsioon!K29)</f>
        <v>Pärnu Maakohus</v>
      </c>
      <c r="I28" s="23" t="str">
        <f>IF(Eksplikatsioon!L29=0,"",Eksplikatsioon!L29)</f>
        <v>PAKUN22_01</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1" t="str">
        <f>IF(Eksplikatsioon!B30=0,"",Eksplikatsioon!B30)</f>
        <v>27</v>
      </c>
      <c r="C29" s="23" t="str">
        <f>IF(Eksplikatsioon!C30=0,"",Eksplikatsioon!C30)</f>
        <v>ÜÜRITAV PIND</v>
      </c>
      <c r="D29" s="23" t="str">
        <f>IF(Eksplikatsioon!D30=0,"",Eksplikatsioon!D30)</f>
        <v>Tuulekoda</v>
      </c>
      <c r="E29" s="59">
        <f>IF(Eksplikatsioon!F30=0,"",Eksplikatsioon!F30)</f>
        <v>1.2</v>
      </c>
      <c r="F29" s="23" t="str">
        <f>IF(Eksplikatsioon!H30=0,"",Eksplikatsioon!H30)</f>
        <v/>
      </c>
      <c r="G29" s="23" t="str">
        <f>IF(Eksplikatsioon!J30=0,"",Eksplikatsioon!J30)</f>
        <v>Ainukasutuses pind</v>
      </c>
      <c r="H29" s="23" t="str">
        <f>IF(Eksplikatsioon!K30=0,"",Eksplikatsioon!K30)</f>
        <v>Pärnu Maakohus</v>
      </c>
      <c r="I29" s="23" t="str">
        <f>IF(Eksplikatsioon!L30=0,"",Eksplikatsioon!L30)</f>
        <v>PAKUN22_01</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1" t="str">
        <f>IF(Eksplikatsioon!B31=0,"",Eksplikatsioon!B31)</f>
        <v>28</v>
      </c>
      <c r="C30" s="23" t="str">
        <f>IF(Eksplikatsioon!C31=0,"",Eksplikatsioon!C31)</f>
        <v>VERTIKAALSETE ÜHENDUSTEEDE PIND</v>
      </c>
      <c r="D30" s="23" t="str">
        <f>IF(Eksplikatsioon!D31=0,"",Eksplikatsioon!D31)</f>
        <v>Trepp/Trepikoda</v>
      </c>
      <c r="E30" s="59">
        <f>IF(Eksplikatsioon!F31=0,"",Eksplikatsioon!F31)</f>
        <v>24.2</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1" t="str">
        <f>IF(Eksplikatsioon!B32=0,"",Eksplikatsioon!B32)</f>
        <v>29</v>
      </c>
      <c r="C31" s="23" t="str">
        <f>IF(Eksplikatsioon!C32=0,"",Eksplikatsioon!C32)</f>
        <v>ÜÜRITAV PIND</v>
      </c>
      <c r="D31" s="23" t="str">
        <f>IF(Eksplikatsioon!D32=0,"",Eksplikatsioon!D32)</f>
        <v>Kabinet/Büroo</v>
      </c>
      <c r="E31" s="59">
        <f>IF(Eksplikatsioon!F32=0,"",Eksplikatsioon!F32)</f>
        <v>35.6</v>
      </c>
      <c r="F31" s="23" t="str">
        <f>IF(Eksplikatsioon!H32=0,"",Eksplikatsioon!H32)</f>
        <v/>
      </c>
      <c r="G31" s="23" t="str">
        <f>IF(Eksplikatsioon!J32=0,"",Eksplikatsioon!J32)</f>
        <v>Ainukasutuses pind</v>
      </c>
      <c r="H31" s="23" t="str">
        <f>IF(Eksplikatsioon!K32=0,"",Eksplikatsioon!K32)</f>
        <v>Pärnu Maakohus</v>
      </c>
      <c r="I31" s="23" t="str">
        <f>IF(Eksplikatsioon!L32=0,"",Eksplikatsioon!L32)</f>
        <v>PAKUN22_01</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1" t="str">
        <f>IF(Eksplikatsioon!B33=0,"",Eksplikatsioon!B33)</f>
        <v>30</v>
      </c>
      <c r="C32" s="23" t="str">
        <f>IF(Eksplikatsioon!C33=0,"",Eksplikatsioon!C33)</f>
        <v>VERTIKAALSETE ÜHENDUSTEEDE PIND</v>
      </c>
      <c r="D32" s="23" t="str">
        <f>IF(Eksplikatsioon!D33=0,"",Eksplikatsioon!D33)</f>
        <v>Trepp/Trepikoda</v>
      </c>
      <c r="E32" s="59">
        <f>IF(Eksplikatsioon!F33=0,"",Eksplikatsioon!F33)</f>
        <v>10.5</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1" t="str">
        <f>IF(Eksplikatsioon!B34=0,"",Eksplikatsioon!B34)</f>
        <v>31</v>
      </c>
      <c r="C33" s="23" t="str">
        <f>IF(Eksplikatsioon!C34=0,"",Eksplikatsioon!C34)</f>
        <v>ÜÜRITAV PIND</v>
      </c>
      <c r="D33" s="23" t="str">
        <f>IF(Eksplikatsioon!D34=0,"",Eksplikatsioon!D34)</f>
        <v>Kabinet/Büroo</v>
      </c>
      <c r="E33" s="59">
        <f>IF(Eksplikatsioon!F34=0,"",Eksplikatsioon!F34)</f>
        <v>31.7</v>
      </c>
      <c r="F33" s="23" t="str">
        <f>IF(Eksplikatsioon!H34=0,"",Eksplikatsioon!H34)</f>
        <v/>
      </c>
      <c r="G33" s="23" t="str">
        <f>IF(Eksplikatsioon!J34=0,"",Eksplikatsioon!J34)</f>
        <v>Ainukasutuses pind</v>
      </c>
      <c r="H33" s="23" t="str">
        <f>IF(Eksplikatsioon!K34=0,"",Eksplikatsioon!K34)</f>
        <v>Pärnu Maakohus</v>
      </c>
      <c r="I33" s="23" t="str">
        <f>IF(Eksplikatsioon!L34=0,"",Eksplikatsioon!L34)</f>
        <v>PAKUN22_01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1" t="str">
        <f>IF(Eksplikatsioon!B35=0,"",Eksplikatsioon!B35)</f>
        <v>32</v>
      </c>
      <c r="C34" s="23" t="str">
        <f>IF(Eksplikatsioon!C35=0,"",Eksplikatsioon!C35)</f>
        <v>ÜÜRITAV PIND</v>
      </c>
      <c r="D34" s="23" t="str">
        <f>IF(Eksplikatsioon!D35=0,"",Eksplikatsioon!D35)</f>
        <v>Eesruum</v>
      </c>
      <c r="E34" s="59">
        <f>IF(Eksplikatsioon!F35=0,"",Eksplikatsioon!F35)</f>
        <v>8.1999999999999993</v>
      </c>
      <c r="F34" s="23" t="str">
        <f>IF(Eksplikatsioon!H35=0,"",Eksplikatsioon!H35)</f>
        <v/>
      </c>
      <c r="G34" s="23" t="str">
        <f>IF(Eksplikatsioon!J35=0,"",Eksplikatsioon!J35)</f>
        <v>Ainukasutuses pind</v>
      </c>
      <c r="H34" s="23" t="str">
        <f>IF(Eksplikatsioon!K35=0,"",Eksplikatsioon!K35)</f>
        <v>Pärnu Maakohus</v>
      </c>
      <c r="I34" s="23" t="str">
        <f>IF(Eksplikatsioon!L35=0,"",Eksplikatsioon!L35)</f>
        <v>PAKUN22_01</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1" t="str">
        <f>IF(Eksplikatsioon!B36=0,"",Eksplikatsioon!B36)</f>
        <v>33</v>
      </c>
      <c r="C35" s="23" t="str">
        <f>IF(Eksplikatsioon!C36=0,"",Eksplikatsioon!C36)</f>
        <v>ÜÜRITAV PIND</v>
      </c>
      <c r="D35" s="23" t="str">
        <f>IF(Eksplikatsioon!D36=0,"",Eksplikatsioon!D36)</f>
        <v>Kabinet/Büroo</v>
      </c>
      <c r="E35" s="59">
        <f>IF(Eksplikatsioon!F36=0,"",Eksplikatsioon!F36)</f>
        <v>65.2</v>
      </c>
      <c r="F35" s="23" t="str">
        <f>IF(Eksplikatsioon!H36=0,"",Eksplikatsioon!H36)</f>
        <v/>
      </c>
      <c r="G35" s="23" t="str">
        <f>IF(Eksplikatsioon!J36=0,"",Eksplikatsioon!J36)</f>
        <v>Ainukasutuses pind</v>
      </c>
      <c r="H35" s="23" t="str">
        <f>IF(Eksplikatsioon!K36=0,"",Eksplikatsioon!K36)</f>
        <v>Pärnu Maakohus</v>
      </c>
      <c r="I35" s="23" t="str">
        <f>IF(Eksplikatsioon!L36=0,"",Eksplikatsioon!L36)</f>
        <v>PAKUN22_01</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1" t="str">
        <f>IF(Eksplikatsioon!B37=0,"",Eksplikatsioon!B37)</f>
        <v>34</v>
      </c>
      <c r="C36" s="23" t="str">
        <f>IF(Eksplikatsioon!C37=0,"",Eksplikatsioon!C37)</f>
        <v>ÜÜRITAV PIND</v>
      </c>
      <c r="D36" s="23" t="str">
        <f>IF(Eksplikatsioon!D37=0,"",Eksplikatsioon!D37)</f>
        <v>Kabinet/Büroo</v>
      </c>
      <c r="E36" s="59">
        <f>IF(Eksplikatsioon!F37=0,"",Eksplikatsioon!F37)</f>
        <v>30.2</v>
      </c>
      <c r="F36" s="23" t="str">
        <f>IF(Eksplikatsioon!H37=0,"",Eksplikatsioon!H37)</f>
        <v/>
      </c>
      <c r="G36" s="23" t="str">
        <f>IF(Eksplikatsioon!J37=0,"",Eksplikatsioon!J37)</f>
        <v>Ainukasutuses pind</v>
      </c>
      <c r="H36" s="23" t="str">
        <f>IF(Eksplikatsioon!K37=0,"",Eksplikatsioon!K37)</f>
        <v>Pärnu Maakohus</v>
      </c>
      <c r="I36" s="23" t="str">
        <f>IF(Eksplikatsioon!L37=0,"",Eksplikatsioon!L37)</f>
        <v>PAKUN22_01</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1" t="str">
        <f>IF(Eksplikatsioon!B38=0,"",Eksplikatsioon!B38)</f>
        <v>35</v>
      </c>
      <c r="C37" s="23" t="str">
        <f>IF(Eksplikatsioon!C38=0,"",Eksplikatsioon!C38)</f>
        <v>ÜÜRITAV PIND</v>
      </c>
      <c r="D37" s="23" t="str">
        <f>IF(Eksplikatsioon!D38=0,"",Eksplikatsioon!D38)</f>
        <v>Eesruum</v>
      </c>
      <c r="E37" s="59">
        <f>IF(Eksplikatsioon!F38=0,"",Eksplikatsioon!F38)</f>
        <v>4.0999999999999996</v>
      </c>
      <c r="F37" s="23" t="str">
        <f>IF(Eksplikatsioon!H38=0,"",Eksplikatsioon!H38)</f>
        <v/>
      </c>
      <c r="G37" s="23" t="str">
        <f>IF(Eksplikatsioon!J38=0,"",Eksplikatsioon!J38)</f>
        <v>Ainukasutuses pind</v>
      </c>
      <c r="H37" s="23" t="str">
        <f>IF(Eksplikatsioon!K38=0,"",Eksplikatsioon!K38)</f>
        <v>Pärnu Maakohus</v>
      </c>
      <c r="I37" s="23" t="str">
        <f>IF(Eksplikatsioon!L38=0,"",Eksplikatsioon!L38)</f>
        <v>PAKUN22_01</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1" t="str">
        <f>IF(Eksplikatsioon!B39=0,"",Eksplikatsioon!B39)</f>
        <v>36</v>
      </c>
      <c r="C38" s="23" t="str">
        <f>IF(Eksplikatsioon!C39=0,"",Eksplikatsioon!C39)</f>
        <v>ÜÜRITAV PIND</v>
      </c>
      <c r="D38" s="23" t="str">
        <f>IF(Eksplikatsioon!D39=0,"",Eksplikatsioon!D39)</f>
        <v>WC</v>
      </c>
      <c r="E38" s="59">
        <f>IF(Eksplikatsioon!F39=0,"",Eksplikatsioon!F39)</f>
        <v>2.7</v>
      </c>
      <c r="F38" s="23" t="str">
        <f>IF(Eksplikatsioon!H39=0,"",Eksplikatsioon!H39)</f>
        <v/>
      </c>
      <c r="G38" s="23" t="str">
        <f>IF(Eksplikatsioon!J39=0,"",Eksplikatsioon!J39)</f>
        <v>Ainukasutuses pind</v>
      </c>
      <c r="H38" s="23" t="str">
        <f>IF(Eksplikatsioon!K39=0,"",Eksplikatsioon!K39)</f>
        <v>Pärnu Maakohus</v>
      </c>
      <c r="I38" s="23" t="str">
        <f>IF(Eksplikatsioon!L39=0,"",Eksplikatsioon!L39)</f>
        <v>PAKUN22_01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1" t="str">
        <f>IF(Eksplikatsioon!B40=0,"",Eksplikatsioon!B40)</f>
        <v>37</v>
      </c>
      <c r="C39" s="23" t="str">
        <f>IF(Eksplikatsioon!C40=0,"",Eksplikatsioon!C40)</f>
        <v>ÜÜRITAV PIND</v>
      </c>
      <c r="D39" s="23" t="str">
        <f>IF(Eksplikatsioon!D40=0,"",Eksplikatsioon!D40)</f>
        <v>WC</v>
      </c>
      <c r="E39" s="59">
        <f>IF(Eksplikatsioon!F40=0,"",Eksplikatsioon!F40)</f>
        <v>2.6</v>
      </c>
      <c r="F39" s="23" t="str">
        <f>IF(Eksplikatsioon!H40=0,"",Eksplikatsioon!H40)</f>
        <v/>
      </c>
      <c r="G39" s="23" t="str">
        <f>IF(Eksplikatsioon!J40=0,"",Eksplikatsioon!J40)</f>
        <v>Ainukasutuses pind</v>
      </c>
      <c r="H39" s="23" t="str">
        <f>IF(Eksplikatsioon!K40=0,"",Eksplikatsioon!K40)</f>
        <v>Pärnu Maakohus</v>
      </c>
      <c r="I39" s="23" t="str">
        <f>IF(Eksplikatsioon!L40=0,"",Eksplikatsioon!L40)</f>
        <v>PAKUN22_01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1" t="str">
        <f>IF(Eksplikatsioon!B41=0,"",Eksplikatsioon!B41)</f>
        <v>38</v>
      </c>
      <c r="C40" s="23" t="str">
        <f>IF(Eksplikatsioon!C41=0,"",Eksplikatsioon!C41)</f>
        <v>ÜÜRITAV PIND</v>
      </c>
      <c r="D40" s="23" t="str">
        <f>IF(Eksplikatsioon!D41=0,"",Eksplikatsioon!D41)</f>
        <v>Eesruum</v>
      </c>
      <c r="E40" s="59">
        <f>IF(Eksplikatsioon!F41=0,"",Eksplikatsioon!F41)</f>
        <v>14</v>
      </c>
      <c r="F40" s="23" t="str">
        <f>IF(Eksplikatsioon!H41=0,"",Eksplikatsioon!H41)</f>
        <v/>
      </c>
      <c r="G40" s="23" t="str">
        <f>IF(Eksplikatsioon!J41=0,"",Eksplikatsioon!J41)</f>
        <v>Ainukasutuses pind</v>
      </c>
      <c r="H40" s="23" t="str">
        <f>IF(Eksplikatsioon!K41=0,"",Eksplikatsioon!K41)</f>
        <v>Pärnu Maakohus</v>
      </c>
      <c r="I40" s="23" t="str">
        <f>IF(Eksplikatsioon!L41=0,"",Eksplikatsioon!L41)</f>
        <v>PAKUN22_01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1" t="str">
        <f>IF(Eksplikatsioon!B42=0,"",Eksplikatsioon!B42)</f>
        <v>39</v>
      </c>
      <c r="C41" s="23" t="str">
        <f>IF(Eksplikatsioon!C42=0,"",Eksplikatsioon!C42)</f>
        <v>ÜÜRITAV PIND</v>
      </c>
      <c r="D41" s="23" t="str">
        <f>IF(Eksplikatsioon!D42=0,"",Eksplikatsioon!D42)</f>
        <v>Eesruum</v>
      </c>
      <c r="E41" s="59">
        <f>IF(Eksplikatsioon!F42=0,"",Eksplikatsioon!F42)</f>
        <v>7.2</v>
      </c>
      <c r="F41" s="23" t="str">
        <f>IF(Eksplikatsioon!H42=0,"",Eksplikatsioon!H42)</f>
        <v/>
      </c>
      <c r="G41" s="23" t="str">
        <f>IF(Eksplikatsioon!J42=0,"",Eksplikatsioon!J42)</f>
        <v>Ainukasutuses pind</v>
      </c>
      <c r="H41" s="23" t="str">
        <f>IF(Eksplikatsioon!K42=0,"",Eksplikatsioon!K42)</f>
        <v>Pärnu Maakohus</v>
      </c>
      <c r="I41" s="23" t="str">
        <f>IF(Eksplikatsioon!L42=0,"",Eksplikatsioon!L42)</f>
        <v>PAKUN22_01</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1" t="str">
        <f>IF(Eksplikatsioon!B43=0,"",Eksplikatsioon!B43)</f>
        <v>40</v>
      </c>
      <c r="C42" s="23" t="str">
        <f>IF(Eksplikatsioon!C43=0,"",Eksplikatsioon!C43)</f>
        <v>VERTIKAALSETE ÜHENDUSTEEDE PIND</v>
      </c>
      <c r="D42" s="23" t="str">
        <f>IF(Eksplikatsioon!D43=0,"",Eksplikatsioon!D43)</f>
        <v>Trepp/Trepikoda</v>
      </c>
      <c r="E42" s="59">
        <f>IF(Eksplikatsioon!F43=0,"",Eksplikatsioon!F43)</f>
        <v>37.4</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1" t="str">
        <f>IF(Eksplikatsioon!B44=0,"",Eksplikatsioon!B44)</f>
        <v>41</v>
      </c>
      <c r="C43" s="23" t="str">
        <f>IF(Eksplikatsioon!C44=0,"",Eksplikatsioon!C44)</f>
        <v>ÜÜRITAV PIND</v>
      </c>
      <c r="D43" s="23" t="str">
        <f>IF(Eksplikatsioon!D44=0,"",Eksplikatsioon!D44)</f>
        <v>Talveaed</v>
      </c>
      <c r="E43" s="59">
        <f>IF(Eksplikatsioon!F44=0,"",Eksplikatsioon!F44)</f>
        <v>8.6999999999999993</v>
      </c>
      <c r="F43" s="23" t="str">
        <f>IF(Eksplikatsioon!H44=0,"",Eksplikatsioon!H44)</f>
        <v/>
      </c>
      <c r="G43" s="23" t="str">
        <f>IF(Eksplikatsioon!J44=0,"",Eksplikatsioon!J44)</f>
        <v>Ainukasutuses pind</v>
      </c>
      <c r="H43" s="23" t="str">
        <f>IF(Eksplikatsioon!K44=0,"",Eksplikatsioon!K44)</f>
        <v>Pärnu Maakohus</v>
      </c>
      <c r="I43" s="23" t="str">
        <f>IF(Eksplikatsioon!L44=0,"",Eksplikatsioon!L44)</f>
        <v>PAKUN22_01</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1" t="str">
        <f>IF(Eksplikatsioon!B45=0,"",Eksplikatsioon!B45)</f>
        <v>42</v>
      </c>
      <c r="C44" s="23" t="str">
        <f>IF(Eksplikatsioon!C45=0,"",Eksplikatsioon!C45)</f>
        <v>ÜÜRITAV PIND</v>
      </c>
      <c r="D44" s="23" t="str">
        <f>IF(Eksplikatsioon!D45=0,"",Eksplikatsioon!D45)</f>
        <v>WC</v>
      </c>
      <c r="E44" s="59">
        <f>IF(Eksplikatsioon!F45=0,"",Eksplikatsioon!F45)</f>
        <v>3.5</v>
      </c>
      <c r="F44" s="23" t="str">
        <f>IF(Eksplikatsioon!H45=0,"",Eksplikatsioon!H45)</f>
        <v/>
      </c>
      <c r="G44" s="23" t="str">
        <f>IF(Eksplikatsioon!J45=0,"",Eksplikatsioon!J45)</f>
        <v>Ainukasutuses pind</v>
      </c>
      <c r="H44" s="23" t="str">
        <f>IF(Eksplikatsioon!K45=0,"",Eksplikatsioon!K45)</f>
        <v>Pärnu Maakohus</v>
      </c>
      <c r="I44" s="23" t="str">
        <f>IF(Eksplikatsioon!L45=0,"",Eksplikatsioon!L45)</f>
        <v>PAKUN22_01</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1" t="str">
        <f>IF(Eksplikatsioon!B46=0,"",Eksplikatsioon!B46)</f>
        <v>43</v>
      </c>
      <c r="C45" s="23" t="str">
        <f>IF(Eksplikatsioon!C46=0,"",Eksplikatsioon!C46)</f>
        <v>ÜÜRITAV PIND</v>
      </c>
      <c r="D45" s="23" t="str">
        <f>IF(Eksplikatsioon!D46=0,"",Eksplikatsioon!D46)</f>
        <v>Kabinet/Büroo</v>
      </c>
      <c r="E45" s="59">
        <f>IF(Eksplikatsioon!F46=0,"",Eksplikatsioon!F46)</f>
        <v>23.4</v>
      </c>
      <c r="F45" s="23" t="str">
        <f>IF(Eksplikatsioon!H46=0,"",Eksplikatsioon!H46)</f>
        <v/>
      </c>
      <c r="G45" s="23" t="str">
        <f>IF(Eksplikatsioon!J46=0,"",Eksplikatsioon!J46)</f>
        <v>Ainukasutuses pind</v>
      </c>
      <c r="H45" s="23" t="str">
        <f>IF(Eksplikatsioon!K46=0,"",Eksplikatsioon!K46)</f>
        <v>Pärnu Maakohus</v>
      </c>
      <c r="I45" s="23" t="str">
        <f>IF(Eksplikatsioon!L46=0,"",Eksplikatsioon!L46)</f>
        <v>PAKUN22_01</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1" t="str">
        <f>IF(Eksplikatsioon!B47=0,"",Eksplikatsioon!B47)</f>
        <v>43a</v>
      </c>
      <c r="C46" s="23" t="str">
        <f>IF(Eksplikatsioon!C47=0,"",Eksplikatsioon!C47)</f>
        <v>TEHNOPIND</v>
      </c>
      <c r="D46" s="23" t="str">
        <f>IF(Eksplikatsioon!D47=0,"",Eksplikatsioon!D47)</f>
        <v>Vent ruum</v>
      </c>
      <c r="E46" s="59">
        <f>IF(Eksplikatsioon!F47=0,"",Eksplikatsioon!F47)</f>
        <v>8.8000000000000007</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1" t="str">
        <f>IF(Eksplikatsioon!B48=0,"",Eksplikatsioon!B48)</f>
        <v>44</v>
      </c>
      <c r="C47" s="23" t="str">
        <f>IF(Eksplikatsioon!C48=0,"",Eksplikatsioon!C48)</f>
        <v>VERTIKAALSETE ÜHENDUSTEEDE PIND</v>
      </c>
      <c r="D47" s="23" t="str">
        <f>IF(Eksplikatsioon!D48=0,"",Eksplikatsioon!D48)</f>
        <v>Trepp/Trepikoda</v>
      </c>
      <c r="E47" s="59">
        <f>IF(Eksplikatsioon!F48=0,"",Eksplikatsioon!F48)</f>
        <v>15</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1" t="str">
        <f>IF(Eksplikatsioon!B49=0,"",Eksplikatsioon!B49)</f>
        <v>45</v>
      </c>
      <c r="C48" s="23" t="str">
        <f>IF(Eksplikatsioon!C49=0,"",Eksplikatsioon!C49)</f>
        <v>ÜÜRITAV PIND</v>
      </c>
      <c r="D48" s="23" t="str">
        <f>IF(Eksplikatsioon!D49=0,"",Eksplikatsioon!D49)</f>
        <v>Kohtusaal</v>
      </c>
      <c r="E48" s="59">
        <f>IF(Eksplikatsioon!F49=0,"",Eksplikatsioon!F49)</f>
        <v>102.8</v>
      </c>
      <c r="F48" s="23" t="str">
        <f>IF(Eksplikatsioon!H49=0,"",Eksplikatsioon!H49)</f>
        <v/>
      </c>
      <c r="G48" s="23" t="str">
        <f>IF(Eksplikatsioon!J49=0,"",Eksplikatsioon!J49)</f>
        <v>Ainukasutuses pind</v>
      </c>
      <c r="H48" s="23" t="str">
        <f>IF(Eksplikatsioon!K49=0,"",Eksplikatsioon!K49)</f>
        <v>Pärnu Maakohus</v>
      </c>
      <c r="I48" s="23" t="str">
        <f>IF(Eksplikatsioon!L49=0,"",Eksplikatsioon!L49)</f>
        <v>PAKUN22_01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1" t="str">
        <f>IF(Eksplikatsioon!B50=0,"",Eksplikatsioon!B50)</f>
        <v>46</v>
      </c>
      <c r="C49" s="23" t="str">
        <f>IF(Eksplikatsioon!C50=0,"",Eksplikatsioon!C50)</f>
        <v>ÜÜRITAV PIND</v>
      </c>
      <c r="D49" s="23" t="str">
        <f>IF(Eksplikatsioon!D50=0,"",Eksplikatsioon!D50)</f>
        <v>Kabinet/Büroo</v>
      </c>
      <c r="E49" s="59">
        <f>IF(Eksplikatsioon!F50=0,"",Eksplikatsioon!F50)</f>
        <v>54.6</v>
      </c>
      <c r="F49" s="23" t="str">
        <f>IF(Eksplikatsioon!H50=0,"",Eksplikatsioon!H50)</f>
        <v/>
      </c>
      <c r="G49" s="23" t="str">
        <f>IF(Eksplikatsioon!J50=0,"",Eksplikatsioon!J50)</f>
        <v>Ainukasutuses pind</v>
      </c>
      <c r="H49" s="23" t="str">
        <f>IF(Eksplikatsioon!K50=0,"",Eksplikatsioon!K50)</f>
        <v>Pärnu Maakohus</v>
      </c>
      <c r="I49" s="23" t="str">
        <f>IF(Eksplikatsioon!L50=0,"",Eksplikatsioon!L50)</f>
        <v>PAKUN22_01</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1" t="str">
        <f>IF(Eksplikatsioon!B51=0,"",Eksplikatsioon!B51)</f>
        <v>47</v>
      </c>
      <c r="C50" s="23" t="str">
        <f>IF(Eksplikatsioon!C51=0,"",Eksplikatsioon!C51)</f>
        <v>ÜÜRITAV PIND</v>
      </c>
      <c r="D50" s="23" t="str">
        <f>IF(Eksplikatsioon!D51=0,"",Eksplikatsioon!D51)</f>
        <v>Eesruum</v>
      </c>
      <c r="E50" s="59">
        <f>IF(Eksplikatsioon!F51=0,"",Eksplikatsioon!F51)</f>
        <v>36</v>
      </c>
      <c r="F50" s="23" t="str">
        <f>IF(Eksplikatsioon!H51=0,"",Eksplikatsioon!H51)</f>
        <v/>
      </c>
      <c r="G50" s="23" t="str">
        <f>IF(Eksplikatsioon!J51=0,"",Eksplikatsioon!J51)</f>
        <v>Ainukasutuses pind</v>
      </c>
      <c r="H50" s="23" t="str">
        <f>IF(Eksplikatsioon!K51=0,"",Eksplikatsioon!K51)</f>
        <v>Pärnu Maakohus</v>
      </c>
      <c r="I50" s="23" t="str">
        <f>IF(Eksplikatsioon!L51=0,"",Eksplikatsioon!L51)</f>
        <v>PAKUN22_01</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1" t="str">
        <f>IF(Eksplikatsioon!B52=0,"",Eksplikatsioon!B52)</f>
        <v>48</v>
      </c>
      <c r="C51" s="23" t="str">
        <f>IF(Eksplikatsioon!C52=0,"",Eksplikatsioon!C52)</f>
        <v>ÜÜRITAV PIND</v>
      </c>
      <c r="D51" s="23" t="str">
        <f>IF(Eksplikatsioon!D52=0,"",Eksplikatsioon!D52)</f>
        <v>Tuulekoda</v>
      </c>
      <c r="E51" s="59">
        <f>IF(Eksplikatsioon!F52=0,"",Eksplikatsioon!F52)</f>
        <v>3.6</v>
      </c>
      <c r="F51" s="23" t="str">
        <f>IF(Eksplikatsioon!H52=0,"",Eksplikatsioon!H52)</f>
        <v/>
      </c>
      <c r="G51" s="23" t="str">
        <f>IF(Eksplikatsioon!J52=0,"",Eksplikatsioon!J52)</f>
        <v>Ainukasutuses pind</v>
      </c>
      <c r="H51" s="23" t="str">
        <f>IF(Eksplikatsioon!K52=0,"",Eksplikatsioon!K52)</f>
        <v>Pärnu Maakohus</v>
      </c>
      <c r="I51" s="23" t="str">
        <f>IF(Eksplikatsioon!L52=0,"",Eksplikatsioon!L52)</f>
        <v>PAKUN22_01</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1" t="str">
        <f>IF(Eksplikatsioon!B53=0,"",Eksplikatsioon!B53)</f>
        <v>49</v>
      </c>
      <c r="C52" s="23" t="str">
        <f>IF(Eksplikatsioon!C53=0,"",Eksplikatsioon!C53)</f>
        <v>ÜÜRITAV PIND</v>
      </c>
      <c r="D52" s="23" t="str">
        <f>IF(Eksplikatsioon!D53=0,"",Eksplikatsioon!D53)</f>
        <v>Valveruum</v>
      </c>
      <c r="E52" s="59">
        <f>IF(Eksplikatsioon!F53=0,"",Eksplikatsioon!F53)</f>
        <v>7.2</v>
      </c>
      <c r="F52" s="23" t="str">
        <f>IF(Eksplikatsioon!H53=0,"",Eksplikatsioon!H53)</f>
        <v/>
      </c>
      <c r="G52" s="23" t="str">
        <f>IF(Eksplikatsioon!J53=0,"",Eksplikatsioon!J53)</f>
        <v>Ainukasutuses pind</v>
      </c>
      <c r="H52" s="23" t="str">
        <f>IF(Eksplikatsioon!K53=0,"",Eksplikatsioon!K53)</f>
        <v>Pärnu Maakohus</v>
      </c>
      <c r="I52" s="23" t="str">
        <f>IF(Eksplikatsioon!L53=0,"",Eksplikatsioon!L53)</f>
        <v>PAKUN22_01</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1" t="str">
        <f>IF(Eksplikatsioon!B54=0,"",Eksplikatsioon!B54)</f>
        <v>50</v>
      </c>
      <c r="C53" s="23" t="str">
        <f>IF(Eksplikatsioon!C54=0,"",Eksplikatsioon!C54)</f>
        <v>ÜÜRITAV PIND</v>
      </c>
      <c r="D53" s="23" t="str">
        <f>IF(Eksplikatsioon!D54=0,"",Eksplikatsioon!D54)</f>
        <v>Kabinet/Büroo</v>
      </c>
      <c r="E53" s="59">
        <f>IF(Eksplikatsioon!F54=0,"",Eksplikatsioon!F54)</f>
        <v>30.5</v>
      </c>
      <c r="F53" s="23" t="str">
        <f>IF(Eksplikatsioon!H54=0,"",Eksplikatsioon!H54)</f>
        <v/>
      </c>
      <c r="G53" s="23" t="str">
        <f>IF(Eksplikatsioon!J54=0,"",Eksplikatsioon!J54)</f>
        <v>Ainukasutuses pind</v>
      </c>
      <c r="H53" s="23" t="str">
        <f>IF(Eksplikatsioon!K54=0,"",Eksplikatsioon!K54)</f>
        <v>Pärnu Maakohus</v>
      </c>
      <c r="I53" s="23" t="str">
        <f>IF(Eksplikatsioon!L54=0,"",Eksplikatsioon!L54)</f>
        <v>PAKUN22_01</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1" t="str">
        <f>IF(Eksplikatsioon!B55=0,"",Eksplikatsioon!B55)</f>
        <v>51</v>
      </c>
      <c r="C54" s="23" t="str">
        <f>IF(Eksplikatsioon!C55=0,"",Eksplikatsioon!C55)</f>
        <v>ÜÜRITAV PIND</v>
      </c>
      <c r="D54" s="23" t="str">
        <f>IF(Eksplikatsioon!D55=0,"",Eksplikatsioon!D55)</f>
        <v>Hoiuruum/Ladu</v>
      </c>
      <c r="E54" s="59">
        <f>IF(Eksplikatsioon!F55=0,"",Eksplikatsioon!F55)</f>
        <v>7.3</v>
      </c>
      <c r="F54" s="23" t="str">
        <f>IF(Eksplikatsioon!H55=0,"",Eksplikatsioon!H55)</f>
        <v/>
      </c>
      <c r="G54" s="23" t="str">
        <f>IF(Eksplikatsioon!J55=0,"",Eksplikatsioon!J55)</f>
        <v>Ainukasutuses pind</v>
      </c>
      <c r="H54" s="23" t="str">
        <f>IF(Eksplikatsioon!K55=0,"",Eksplikatsioon!K55)</f>
        <v>Pärnu Maakohus</v>
      </c>
      <c r="I54" s="23" t="str">
        <f>IF(Eksplikatsioon!L55=0,"",Eksplikatsioon!L55)</f>
        <v>PAKUN22_01</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1" t="str">
        <f>IF(Eksplikatsioon!B56=0,"",Eksplikatsioon!B56)</f>
        <v>52</v>
      </c>
      <c r="C55" s="23" t="str">
        <f>IF(Eksplikatsioon!C56=0,"",Eksplikatsioon!C56)</f>
        <v>VERTIKAALSETE ÜHENDUSTEEDE PIND</v>
      </c>
      <c r="D55" s="23" t="str">
        <f>IF(Eksplikatsioon!D56=0,"",Eksplikatsioon!D56)</f>
        <v>Trepp/Trepikoda</v>
      </c>
      <c r="E55" s="59">
        <f>IF(Eksplikatsioon!F56=0,"",Eksplikatsioon!F56)</f>
        <v>11.5</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1" t="str">
        <f>IF(Eksplikatsioon!B57=0,"",Eksplikatsioon!B57)</f>
        <v>53</v>
      </c>
      <c r="C56" s="23" t="str">
        <f>IF(Eksplikatsioon!C57=0,"",Eksplikatsioon!C57)</f>
        <v>ÜÜRITAV PIND</v>
      </c>
      <c r="D56" s="23" t="str">
        <f>IF(Eksplikatsioon!D57=0,"",Eksplikatsioon!D57)</f>
        <v>Kabinet/Büroo</v>
      </c>
      <c r="E56" s="59">
        <f>IF(Eksplikatsioon!F57=0,"",Eksplikatsioon!F57)</f>
        <v>26.7</v>
      </c>
      <c r="F56" s="23" t="str">
        <f>IF(Eksplikatsioon!H57=0,"",Eksplikatsioon!H57)</f>
        <v/>
      </c>
      <c r="G56" s="23" t="str">
        <f>IF(Eksplikatsioon!J57=0,"",Eksplikatsioon!J57)</f>
        <v>Ainukasutuses pind</v>
      </c>
      <c r="H56" s="23" t="str">
        <f>IF(Eksplikatsioon!K57=0,"",Eksplikatsioon!K57)</f>
        <v>Pärnu Maakohus</v>
      </c>
      <c r="I56" s="23" t="str">
        <f>IF(Eksplikatsioon!L57=0,"",Eksplikatsioon!L57)</f>
        <v>PAKUN22_01</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1" t="str">
        <f>IF(Eksplikatsioon!B58=0,"",Eksplikatsioon!B58)</f>
        <v>54</v>
      </c>
      <c r="C57" s="23" t="str">
        <f>IF(Eksplikatsioon!C58=0,"",Eksplikatsioon!C58)</f>
        <v>ÜÜRITAV PIND</v>
      </c>
      <c r="D57" s="23" t="str">
        <f>IF(Eksplikatsioon!D58=0,"",Eksplikatsioon!D58)</f>
        <v>Kabinet/Büroo</v>
      </c>
      <c r="E57" s="59">
        <f>IF(Eksplikatsioon!F58=0,"",Eksplikatsioon!F58)</f>
        <v>39.9</v>
      </c>
      <c r="F57" s="23" t="str">
        <f>IF(Eksplikatsioon!H58=0,"",Eksplikatsioon!H58)</f>
        <v/>
      </c>
      <c r="G57" s="23" t="str">
        <f>IF(Eksplikatsioon!J58=0,"",Eksplikatsioon!J58)</f>
        <v>Ainukasutuses pind</v>
      </c>
      <c r="H57" s="23" t="str">
        <f>IF(Eksplikatsioon!K58=0,"",Eksplikatsioon!K58)</f>
        <v>Pärnu Maakohus</v>
      </c>
      <c r="I57" s="23" t="str">
        <f>IF(Eksplikatsioon!L58=0,"",Eksplikatsioon!L58)</f>
        <v>PAKUN22_01</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1" t="str">
        <f>IF(Eksplikatsioon!B59=0,"",Eksplikatsioon!B59)</f>
        <v>55</v>
      </c>
      <c r="C58" s="23" t="str">
        <f>IF(Eksplikatsioon!C59=0,"",Eksplikatsioon!C59)</f>
        <v>VERTIKAALSETE ÜHENDUSTEEDE PIND</v>
      </c>
      <c r="D58" s="23" t="str">
        <f>IF(Eksplikatsioon!D59=0,"",Eksplikatsioon!D59)</f>
        <v>Trepp/Trepikoda</v>
      </c>
      <c r="E58" s="59">
        <f>IF(Eksplikatsioon!F59=0,"",Eksplikatsioon!F59)</f>
        <v>26.8</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1" t="str">
        <f>IF(Eksplikatsioon!B60=0,"",Eksplikatsioon!B60)</f>
        <v>56</v>
      </c>
      <c r="C59" s="23" t="str">
        <f>IF(Eksplikatsioon!C60=0,"",Eksplikatsioon!C60)</f>
        <v>ÜÜRITAV PIND</v>
      </c>
      <c r="D59" s="23" t="str">
        <f>IF(Eksplikatsioon!D60=0,"",Eksplikatsioon!D60)</f>
        <v>Eesruum</v>
      </c>
      <c r="E59" s="59">
        <f>IF(Eksplikatsioon!F60=0,"",Eksplikatsioon!F60)</f>
        <v>6.1</v>
      </c>
      <c r="F59" s="23" t="str">
        <f>IF(Eksplikatsioon!H60=0,"",Eksplikatsioon!H60)</f>
        <v/>
      </c>
      <c r="G59" s="23" t="str">
        <f>IF(Eksplikatsioon!J60=0,"",Eksplikatsioon!J60)</f>
        <v>Ainukasutuses pind</v>
      </c>
      <c r="H59" s="23" t="str">
        <f>IF(Eksplikatsioon!K60=0,"",Eksplikatsioon!K60)</f>
        <v>Pärnu Maakohus</v>
      </c>
      <c r="I59" s="23" t="str">
        <f>IF(Eksplikatsioon!L60=0,"",Eksplikatsioon!L60)</f>
        <v>PAKUN22_01</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1" t="str">
        <f>IF(Eksplikatsioon!B61=0,"",Eksplikatsioon!B61)</f>
        <v>57</v>
      </c>
      <c r="C60" s="23" t="str">
        <f>IF(Eksplikatsioon!C61=0,"",Eksplikatsioon!C61)</f>
        <v>ÜÜRITAV PIND</v>
      </c>
      <c r="D60" s="23" t="str">
        <f>IF(Eksplikatsioon!D61=0,"",Eksplikatsioon!D61)</f>
        <v>Eesruum</v>
      </c>
      <c r="E60" s="59">
        <f>IF(Eksplikatsioon!F61=0,"",Eksplikatsioon!F61)</f>
        <v>16</v>
      </c>
      <c r="F60" s="23" t="str">
        <f>IF(Eksplikatsioon!H61=0,"",Eksplikatsioon!H61)</f>
        <v/>
      </c>
      <c r="G60" s="23" t="str">
        <f>IF(Eksplikatsioon!J61=0,"",Eksplikatsioon!J61)</f>
        <v>Ainukasutuses pind</v>
      </c>
      <c r="H60" s="23" t="str">
        <f>IF(Eksplikatsioon!K61=0,"",Eksplikatsioon!K61)</f>
        <v>Pärnu Maakohus</v>
      </c>
      <c r="I60" s="23" t="str">
        <f>IF(Eksplikatsioon!L61=0,"",Eksplikatsioon!L61)</f>
        <v>PAKUN22_01</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1" t="str">
        <f>IF(Eksplikatsioon!B62=0,"",Eksplikatsioon!B62)</f>
        <v>58</v>
      </c>
      <c r="C61" s="23" t="str">
        <f>IF(Eksplikatsioon!C62=0,"",Eksplikatsioon!C62)</f>
        <v>ÜÜRITAV PIND</v>
      </c>
      <c r="D61" s="23" t="str">
        <f>IF(Eksplikatsioon!D62=0,"",Eksplikatsioon!D62)</f>
        <v>Eesruum</v>
      </c>
      <c r="E61" s="59">
        <f>IF(Eksplikatsioon!F62=0,"",Eksplikatsioon!F62)</f>
        <v>12.4</v>
      </c>
      <c r="F61" s="23" t="str">
        <f>IF(Eksplikatsioon!H62=0,"",Eksplikatsioon!H62)</f>
        <v/>
      </c>
      <c r="G61" s="23" t="str">
        <f>IF(Eksplikatsioon!J62=0,"",Eksplikatsioon!J62)</f>
        <v>Ainukasutuses pind</v>
      </c>
      <c r="H61" s="23" t="str">
        <f>IF(Eksplikatsioon!K62=0,"",Eksplikatsioon!K62)</f>
        <v>Pärnu Maakohus</v>
      </c>
      <c r="I61" s="23" t="str">
        <f>IF(Eksplikatsioon!L62=0,"",Eksplikatsioon!L62)</f>
        <v>PAKUN22_01</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1" t="str">
        <f>IF(Eksplikatsioon!B63=0,"",Eksplikatsioon!B63)</f>
        <v>59</v>
      </c>
      <c r="C62" s="23" t="str">
        <f>IF(Eksplikatsioon!C63=0,"",Eksplikatsioon!C63)</f>
        <v>ÜÜRITAV PIND</v>
      </c>
      <c r="D62" s="23" t="str">
        <f>IF(Eksplikatsioon!D63=0,"",Eksplikatsioon!D63)</f>
        <v>WC</v>
      </c>
      <c r="E62" s="59">
        <f>IF(Eksplikatsioon!F63=0,"",Eksplikatsioon!F63)</f>
        <v>3.1</v>
      </c>
      <c r="F62" s="23" t="str">
        <f>IF(Eksplikatsioon!H63=0,"",Eksplikatsioon!H63)</f>
        <v/>
      </c>
      <c r="G62" s="23" t="str">
        <f>IF(Eksplikatsioon!J63=0,"",Eksplikatsioon!J63)</f>
        <v>Ainukasutuses pind</v>
      </c>
      <c r="H62" s="23" t="str">
        <f>IF(Eksplikatsioon!K63=0,"",Eksplikatsioon!K63)</f>
        <v>Pärnu Maakohus</v>
      </c>
      <c r="I62" s="23" t="str">
        <f>IF(Eksplikatsioon!L63=0,"",Eksplikatsioon!L63)</f>
        <v>PAKUN22_01</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1" t="str">
        <f>IF(Eksplikatsioon!B64=0,"",Eksplikatsioon!B64)</f>
        <v>60</v>
      </c>
      <c r="C63" s="23" t="str">
        <f>IF(Eksplikatsioon!C64=0,"",Eksplikatsioon!C64)</f>
        <v>ÜÜRITAV PIND</v>
      </c>
      <c r="D63" s="23" t="str">
        <f>IF(Eksplikatsioon!D64=0,"",Eksplikatsioon!D64)</f>
        <v>WC</v>
      </c>
      <c r="E63" s="59">
        <f>IF(Eksplikatsioon!F64=0,"",Eksplikatsioon!F64)</f>
        <v>3.2</v>
      </c>
      <c r="F63" s="23" t="str">
        <f>IF(Eksplikatsioon!H64=0,"",Eksplikatsioon!H64)</f>
        <v/>
      </c>
      <c r="G63" s="23" t="str">
        <f>IF(Eksplikatsioon!J64=0,"",Eksplikatsioon!J64)</f>
        <v>Ainukasutuses pind</v>
      </c>
      <c r="H63" s="23" t="str">
        <f>IF(Eksplikatsioon!K64=0,"",Eksplikatsioon!K64)</f>
        <v>Pärnu Maakohus</v>
      </c>
      <c r="I63" s="23" t="str">
        <f>IF(Eksplikatsioon!L64=0,"",Eksplikatsioon!L64)</f>
        <v>PAKUN22_01</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1" t="str">
        <f>IF(Eksplikatsioon!B65=0,"",Eksplikatsioon!B65)</f>
        <v>61</v>
      </c>
      <c r="C64" s="23" t="str">
        <f>IF(Eksplikatsioon!C65=0,"",Eksplikatsioon!C65)</f>
        <v>VERTIKAALSETE ÜHENDUSTEEDE PIND</v>
      </c>
      <c r="D64" s="23" t="str">
        <f>IF(Eksplikatsioon!D65=0,"",Eksplikatsioon!D65)</f>
        <v>Trepp/Trepikoda</v>
      </c>
      <c r="E64" s="59">
        <f>IF(Eksplikatsioon!F65=0,"",Eksplikatsioon!F65)</f>
        <v>9.9</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1" t="str">
        <f>IF(Eksplikatsioon!B66=0,"",Eksplikatsioon!B66)</f>
        <v>62</v>
      </c>
      <c r="C65" s="23" t="str">
        <f>IF(Eksplikatsioon!C66=0,"",Eksplikatsioon!C66)</f>
        <v>ÜÜRITAV PIND</v>
      </c>
      <c r="D65" s="23" t="str">
        <f>IF(Eksplikatsioon!D66=0,"",Eksplikatsioon!D66)</f>
        <v>Kabinet/Büroo</v>
      </c>
      <c r="E65" s="59">
        <f>IF(Eksplikatsioon!F66=0,"",Eksplikatsioon!F66)</f>
        <v>22.6</v>
      </c>
      <c r="F65" s="23" t="str">
        <f>IF(Eksplikatsioon!H66=0,"",Eksplikatsioon!H66)</f>
        <v/>
      </c>
      <c r="G65" s="23" t="str">
        <f>IF(Eksplikatsioon!J66=0,"",Eksplikatsioon!J66)</f>
        <v>Ainukasutuses pind</v>
      </c>
      <c r="H65" s="23" t="str">
        <f>IF(Eksplikatsioon!K66=0,"",Eksplikatsioon!K66)</f>
        <v>Pärnu Maakohus</v>
      </c>
      <c r="I65" s="23" t="str">
        <f>IF(Eksplikatsioon!L66=0,"",Eksplikatsioon!L66)</f>
        <v>PAKUN22_01</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1" t="str">
        <f>IF(Eksplikatsioon!B67=0,"",Eksplikatsioon!B67)</f>
        <v>63</v>
      </c>
      <c r="C66" s="23" t="str">
        <f>IF(Eksplikatsioon!C67=0,"",Eksplikatsioon!C67)</f>
        <v>ÜÜRITAV PIND</v>
      </c>
      <c r="D66" s="23" t="str">
        <f>IF(Eksplikatsioon!D67=0,"",Eksplikatsioon!D67)</f>
        <v>Kabinet/Büroo</v>
      </c>
      <c r="E66" s="59">
        <f>IF(Eksplikatsioon!F67=0,"",Eksplikatsioon!F67)</f>
        <v>34.1</v>
      </c>
      <c r="F66" s="23" t="str">
        <f>IF(Eksplikatsioon!H67=0,"",Eksplikatsioon!H67)</f>
        <v/>
      </c>
      <c r="G66" s="23" t="str">
        <f>IF(Eksplikatsioon!J67=0,"",Eksplikatsioon!J67)</f>
        <v>Ainukasutuses pind</v>
      </c>
      <c r="H66" s="23" t="str">
        <f>IF(Eksplikatsioon!K67=0,"",Eksplikatsioon!K67)</f>
        <v>Pärnu Maakohus</v>
      </c>
      <c r="I66" s="23" t="str">
        <f>IF(Eksplikatsioon!L67=0,"",Eksplikatsioon!L67)</f>
        <v>PAKUN22_01</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1" t="str">
        <f>IF(Eksplikatsioon!B68=0,"",Eksplikatsioon!B68)</f>
        <v>64</v>
      </c>
      <c r="C67" s="23" t="str">
        <f>IF(Eksplikatsioon!C68=0,"",Eksplikatsioon!C68)</f>
        <v>ÜÜRITAV PIND</v>
      </c>
      <c r="D67" s="23" t="str">
        <f>IF(Eksplikatsioon!D68=0,"",Eksplikatsioon!D68)</f>
        <v>Kabinet/Büroo</v>
      </c>
      <c r="E67" s="59">
        <f>IF(Eksplikatsioon!F68=0,"",Eksplikatsioon!F68)</f>
        <v>24.7</v>
      </c>
      <c r="F67" s="23" t="str">
        <f>IF(Eksplikatsioon!H68=0,"",Eksplikatsioon!H68)</f>
        <v/>
      </c>
      <c r="G67" s="23" t="str">
        <f>IF(Eksplikatsioon!J68=0,"",Eksplikatsioon!J68)</f>
        <v>Ainukasutuses pind</v>
      </c>
      <c r="H67" s="23" t="str">
        <f>IF(Eksplikatsioon!K68=0,"",Eksplikatsioon!K68)</f>
        <v>Pärnu Maakohus</v>
      </c>
      <c r="I67" s="23" t="str">
        <f>IF(Eksplikatsioon!L68=0,"",Eksplikatsioon!L68)</f>
        <v>PAKUN22_01</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1" t="str">
        <f>IF(Eksplikatsioon!B69=0,"",Eksplikatsioon!B69)</f>
        <v>65</v>
      </c>
      <c r="C68" s="23" t="str">
        <f>IF(Eksplikatsioon!C69=0,"",Eksplikatsioon!C69)</f>
        <v>ÜÜRITAV PIND</v>
      </c>
      <c r="D68" s="23" t="str">
        <f>IF(Eksplikatsioon!D69=0,"",Eksplikatsioon!D69)</f>
        <v>Nõupidamise ruum</v>
      </c>
      <c r="E68" s="59">
        <f>IF(Eksplikatsioon!F69=0,"",Eksplikatsioon!F69)</f>
        <v>63.3</v>
      </c>
      <c r="F68" s="23" t="str">
        <f>IF(Eksplikatsioon!H69=0,"",Eksplikatsioon!H69)</f>
        <v/>
      </c>
      <c r="G68" s="23" t="str">
        <f>IF(Eksplikatsioon!J69=0,"",Eksplikatsioon!J69)</f>
        <v>Ainukasutuses pind</v>
      </c>
      <c r="H68" s="23" t="str">
        <f>IF(Eksplikatsioon!K69=0,"",Eksplikatsioon!K69)</f>
        <v>Pärnu Maakohus</v>
      </c>
      <c r="I68" s="23" t="str">
        <f>IF(Eksplikatsioon!L69=0,"",Eksplikatsioon!L69)</f>
        <v>PAKUN22_01</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1" t="str">
        <f>IF(Eksplikatsioon!B70=0,"",Eksplikatsioon!B70)</f>
        <v>66</v>
      </c>
      <c r="C69" s="23" t="str">
        <f>IF(Eksplikatsioon!C70=0,"",Eksplikatsioon!C70)</f>
        <v>ÜÜRITAV PIND</v>
      </c>
      <c r="D69" s="23" t="str">
        <f>IF(Eksplikatsioon!D70=0,"",Eksplikatsioon!D70)</f>
        <v>Eesruum</v>
      </c>
      <c r="E69" s="59">
        <f>IF(Eksplikatsioon!F70=0,"",Eksplikatsioon!F70)</f>
        <v>6.7</v>
      </c>
      <c r="F69" s="23" t="str">
        <f>IF(Eksplikatsioon!H70=0,"",Eksplikatsioon!H70)</f>
        <v/>
      </c>
      <c r="G69" s="23" t="str">
        <f>IF(Eksplikatsioon!J70=0,"",Eksplikatsioon!J70)</f>
        <v>Ainukasutuses pind</v>
      </c>
      <c r="H69" s="23" t="str">
        <f>IF(Eksplikatsioon!K70=0,"",Eksplikatsioon!K70)</f>
        <v>Pärnu Maakohus</v>
      </c>
      <c r="I69" s="23" t="str">
        <f>IF(Eksplikatsioon!L70=0,"",Eksplikatsioon!L70)</f>
        <v>PAKUN22_01</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1" t="str">
        <f>IF(Eksplikatsioon!B71=0,"",Eksplikatsioon!B71)</f>
        <v>67</v>
      </c>
      <c r="C70" s="23" t="str">
        <f>IF(Eksplikatsioon!C71=0,"",Eksplikatsioon!C71)</f>
        <v>VERTIKAALSETE ÜHENDUSTEEDE PIND</v>
      </c>
      <c r="D70" s="23" t="str">
        <f>IF(Eksplikatsioon!D71=0,"",Eksplikatsioon!D71)</f>
        <v>Trepp/Trepikoda</v>
      </c>
      <c r="E70" s="59">
        <f>IF(Eksplikatsioon!F71=0,"",Eksplikatsioon!F71)</f>
        <v>30.7</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1" t="str">
        <f>IF(Eksplikatsioon!B72=0,"",Eksplikatsioon!B72)</f>
        <v>68</v>
      </c>
      <c r="C71" s="23" t="str">
        <f>IF(Eksplikatsioon!C72=0,"",Eksplikatsioon!C72)</f>
        <v>ÜÜRITAV PIND</v>
      </c>
      <c r="D71" s="23" t="str">
        <f>IF(Eksplikatsioon!D72=0,"",Eksplikatsioon!D72)</f>
        <v>Talveaed</v>
      </c>
      <c r="E71" s="59">
        <f>IF(Eksplikatsioon!F72=0,"",Eksplikatsioon!F72)</f>
        <v>6.4</v>
      </c>
      <c r="F71" s="23" t="str">
        <f>IF(Eksplikatsioon!H72=0,"",Eksplikatsioon!H72)</f>
        <v/>
      </c>
      <c r="G71" s="23" t="str">
        <f>IF(Eksplikatsioon!J72=0,"",Eksplikatsioon!J72)</f>
        <v>Ainukasutuses pind</v>
      </c>
      <c r="H71" s="23" t="str">
        <f>IF(Eksplikatsioon!K72=0,"",Eksplikatsioon!K72)</f>
        <v>Pärnu Maakohus</v>
      </c>
      <c r="I71" s="23" t="str">
        <f>IF(Eksplikatsioon!L72=0,"",Eksplikatsioon!L72)</f>
        <v>PAKUN22_01</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1" t="str">
        <f>IF(Eksplikatsioon!B73=0,"",Eksplikatsioon!B73)</f>
        <v>69</v>
      </c>
      <c r="C72" s="23" t="str">
        <f>IF(Eksplikatsioon!C73=0,"",Eksplikatsioon!C73)</f>
        <v>ÜÜRITAV PIND</v>
      </c>
      <c r="D72" s="23" t="str">
        <f>IF(Eksplikatsioon!D73=0,"",Eksplikatsioon!D73)</f>
        <v>Eesruum</v>
      </c>
      <c r="E72" s="59">
        <f>IF(Eksplikatsioon!F73=0,"",Eksplikatsioon!F73)</f>
        <v>1.7</v>
      </c>
      <c r="F72" s="23" t="str">
        <f>IF(Eksplikatsioon!H73=0,"",Eksplikatsioon!H73)</f>
        <v/>
      </c>
      <c r="G72" s="23" t="str">
        <f>IF(Eksplikatsioon!J73=0,"",Eksplikatsioon!J73)</f>
        <v>Ainukasutuses pind</v>
      </c>
      <c r="H72" s="23" t="str">
        <f>IF(Eksplikatsioon!K73=0,"",Eksplikatsioon!K73)</f>
        <v>Pärnu Maakohus</v>
      </c>
      <c r="I72" s="23" t="str">
        <f>IF(Eksplikatsioon!L73=0,"",Eksplikatsioon!L73)</f>
        <v>PAKUN22_01</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1" t="str">
        <f>IF(Eksplikatsioon!B74=0,"",Eksplikatsioon!B74)</f>
        <v>70</v>
      </c>
      <c r="C73" s="23" t="str">
        <f>IF(Eksplikatsioon!C74=0,"",Eksplikatsioon!C74)</f>
        <v>ÜÜRITAV PIND</v>
      </c>
      <c r="D73" s="23" t="str">
        <f>IF(Eksplikatsioon!D74=0,"",Eksplikatsioon!D74)</f>
        <v>WC</v>
      </c>
      <c r="E73" s="59">
        <f>IF(Eksplikatsioon!F74=0,"",Eksplikatsioon!F74)</f>
        <v>1.9</v>
      </c>
      <c r="F73" s="23" t="str">
        <f>IF(Eksplikatsioon!H74=0,"",Eksplikatsioon!H74)</f>
        <v/>
      </c>
      <c r="G73" s="23" t="str">
        <f>IF(Eksplikatsioon!J74=0,"",Eksplikatsioon!J74)</f>
        <v>Ainukasutuses pind</v>
      </c>
      <c r="H73" s="23" t="str">
        <f>IF(Eksplikatsioon!K74=0,"",Eksplikatsioon!K74)</f>
        <v>Pärnu Maakohus</v>
      </c>
      <c r="I73" s="23" t="str">
        <f>IF(Eksplikatsioon!L74=0,"",Eksplikatsioon!L74)</f>
        <v>PAKUN22_01</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1" t="str">
        <f>IF(Eksplikatsioon!B75=0,"",Eksplikatsioon!B75)</f>
        <v>71</v>
      </c>
      <c r="C74" s="23" t="str">
        <f>IF(Eksplikatsioon!C75=0,"",Eksplikatsioon!C75)</f>
        <v>ÜÜRITAV PIND</v>
      </c>
      <c r="D74" s="23" t="str">
        <f>IF(Eksplikatsioon!D75=0,"",Eksplikatsioon!D75)</f>
        <v>Koridor</v>
      </c>
      <c r="E74" s="59">
        <f>IF(Eksplikatsioon!F75=0,"",Eksplikatsioon!F75)</f>
        <v>37.299999999999997</v>
      </c>
      <c r="F74" s="23" t="str">
        <f>IF(Eksplikatsioon!H75=0,"",Eksplikatsioon!H75)</f>
        <v/>
      </c>
      <c r="G74" s="23" t="str">
        <f>IF(Eksplikatsioon!J75=0,"",Eksplikatsioon!J75)</f>
        <v>Ainukasutuses pind</v>
      </c>
      <c r="H74" s="23" t="str">
        <f>IF(Eksplikatsioon!K75=0,"",Eksplikatsioon!K75)</f>
        <v>Pärnu Maakohus</v>
      </c>
      <c r="I74" s="23" t="str">
        <f>IF(Eksplikatsioon!L75=0,"",Eksplikatsioon!L75)</f>
        <v>PAKUN22_01</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1" t="str">
        <f>IF(Eksplikatsioon!B76=0,"",Eksplikatsioon!B76)</f>
        <v>72</v>
      </c>
      <c r="C75" s="23" t="str">
        <f>IF(Eksplikatsioon!C76=0,"",Eksplikatsioon!C76)</f>
        <v>ÜÜRITAV PIND</v>
      </c>
      <c r="D75" s="23" t="str">
        <f>IF(Eksplikatsioon!D76=0,"",Eksplikatsioon!D76)</f>
        <v>Hoiuruum/Ladu</v>
      </c>
      <c r="E75" s="59">
        <f>IF(Eksplikatsioon!F76=0,"",Eksplikatsioon!F76)</f>
        <v>3.5</v>
      </c>
      <c r="F75" s="23" t="str">
        <f>IF(Eksplikatsioon!H76=0,"",Eksplikatsioon!H76)</f>
        <v/>
      </c>
      <c r="G75" s="23" t="str">
        <f>IF(Eksplikatsioon!J76=0,"",Eksplikatsioon!J76)</f>
        <v>Ainukasutuses pind</v>
      </c>
      <c r="H75" s="23" t="str">
        <f>IF(Eksplikatsioon!K76=0,"",Eksplikatsioon!K76)</f>
        <v>Pärnu Maakohus</v>
      </c>
      <c r="I75" s="23" t="str">
        <f>IF(Eksplikatsioon!L76=0,"",Eksplikatsioon!L76)</f>
        <v>PAKUN22_01</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1" t="str">
        <f>IF(Eksplikatsioon!B77=0,"",Eksplikatsioon!B77)</f>
        <v>73</v>
      </c>
      <c r="C76" s="23" t="str">
        <f>IF(Eksplikatsioon!C77=0,"",Eksplikatsioon!C77)</f>
        <v>ÜÜRITAV PIND</v>
      </c>
      <c r="D76" s="23" t="str">
        <f>IF(Eksplikatsioon!D77=0,"",Eksplikatsioon!D77)</f>
        <v>Kabinet/Büroo</v>
      </c>
      <c r="E76" s="59">
        <f>IF(Eksplikatsioon!F77=0,"",Eksplikatsioon!F77)</f>
        <v>16.8</v>
      </c>
      <c r="F76" s="23" t="str">
        <f>IF(Eksplikatsioon!H77=0,"",Eksplikatsioon!H77)</f>
        <v/>
      </c>
      <c r="G76" s="23" t="str">
        <f>IF(Eksplikatsioon!J77=0,"",Eksplikatsioon!J77)</f>
        <v>Ainukasutuses pind</v>
      </c>
      <c r="H76" s="23" t="str">
        <f>IF(Eksplikatsioon!K77=0,"",Eksplikatsioon!K77)</f>
        <v>Pärnu Maakohus</v>
      </c>
      <c r="I76" s="23" t="str">
        <f>IF(Eksplikatsioon!L77=0,"",Eksplikatsioon!L77)</f>
        <v>PAKUN22_01</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1" t="str">
        <f>IF(Eksplikatsioon!B78=0,"",Eksplikatsioon!B78)</f>
        <v>74</v>
      </c>
      <c r="C77" s="23" t="str">
        <f>IF(Eksplikatsioon!C78=0,"",Eksplikatsioon!C78)</f>
        <v>ÜÜRITAV PIND</v>
      </c>
      <c r="D77" s="23" t="str">
        <f>IF(Eksplikatsioon!D78=0,"",Eksplikatsioon!D78)</f>
        <v>Kabinet/Büroo</v>
      </c>
      <c r="E77" s="59">
        <f>IF(Eksplikatsioon!F78=0,"",Eksplikatsioon!F78)</f>
        <v>15.6</v>
      </c>
      <c r="F77" s="23" t="str">
        <f>IF(Eksplikatsioon!H78=0,"",Eksplikatsioon!H78)</f>
        <v/>
      </c>
      <c r="G77" s="23" t="str">
        <f>IF(Eksplikatsioon!J78=0,"",Eksplikatsioon!J78)</f>
        <v>Ainukasutuses pind</v>
      </c>
      <c r="H77" s="23" t="str">
        <f>IF(Eksplikatsioon!K78=0,"",Eksplikatsioon!K78)</f>
        <v>Pärnu Maakohus</v>
      </c>
      <c r="I77" s="23" t="str">
        <f>IF(Eksplikatsioon!L78=0,"",Eksplikatsioon!L78)</f>
        <v>PAKUN22_01</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1" t="str">
        <f>IF(Eksplikatsioon!B79=0,"",Eksplikatsioon!B79)</f>
        <v>75</v>
      </c>
      <c r="C78" s="23" t="str">
        <f>IF(Eksplikatsioon!C79=0,"",Eksplikatsioon!C79)</f>
        <v>VERTIKAALSETE ÜHENDUSTEEDE PIND</v>
      </c>
      <c r="D78" s="23" t="str">
        <f>IF(Eksplikatsioon!D79=0,"",Eksplikatsioon!D79)</f>
        <v>Trepp/Trepikoda</v>
      </c>
      <c r="E78" s="59">
        <f>IF(Eksplikatsioon!F79=0,"",Eksplikatsioon!F79)</f>
        <v>15</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1" t="str">
        <f>IF(Eksplikatsioon!B80=0,"",Eksplikatsioon!B80)</f>
        <v>76</v>
      </c>
      <c r="C79" s="23" t="str">
        <f>IF(Eksplikatsioon!C80=0,"",Eksplikatsioon!C80)</f>
        <v>ÜÜRITAV PIND</v>
      </c>
      <c r="D79" s="23" t="str">
        <f>IF(Eksplikatsioon!D80=0,"",Eksplikatsioon!D80)</f>
        <v>Kabinet/Büroo</v>
      </c>
      <c r="E79" s="59">
        <f>IF(Eksplikatsioon!F80=0,"",Eksplikatsioon!F80)</f>
        <v>16.899999999999999</v>
      </c>
      <c r="F79" s="23" t="str">
        <f>IF(Eksplikatsioon!H80=0,"",Eksplikatsioon!H80)</f>
        <v/>
      </c>
      <c r="G79" s="23" t="str">
        <f>IF(Eksplikatsioon!J80=0,"",Eksplikatsioon!J80)</f>
        <v>Ainukasutuses pind</v>
      </c>
      <c r="H79" s="23" t="str">
        <f>IF(Eksplikatsioon!K80=0,"",Eksplikatsioon!K80)</f>
        <v>Pärnu Maakohus</v>
      </c>
      <c r="I79" s="23" t="str">
        <f>IF(Eksplikatsioon!L80=0,"",Eksplikatsioon!L80)</f>
        <v>PAKUN22_01</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1" t="str">
        <f>IF(Eksplikatsioon!B81=0,"",Eksplikatsioon!B81)</f>
        <v>77</v>
      </c>
      <c r="C80" s="23" t="str">
        <f>IF(Eksplikatsioon!C81=0,"",Eksplikatsioon!C81)</f>
        <v>ÜÜRITAV PIND</v>
      </c>
      <c r="D80" s="23" t="str">
        <f>IF(Eksplikatsioon!D81=0,"",Eksplikatsioon!D81)</f>
        <v>Kabinet/Büroo</v>
      </c>
      <c r="E80" s="59">
        <f>IF(Eksplikatsioon!F81=0,"",Eksplikatsioon!F81)</f>
        <v>16.5</v>
      </c>
      <c r="F80" s="23" t="str">
        <f>IF(Eksplikatsioon!H81=0,"",Eksplikatsioon!H81)</f>
        <v/>
      </c>
      <c r="G80" s="23" t="str">
        <f>IF(Eksplikatsioon!J81=0,"",Eksplikatsioon!J81)</f>
        <v>Ainukasutuses pind</v>
      </c>
      <c r="H80" s="23" t="str">
        <f>IF(Eksplikatsioon!K81=0,"",Eksplikatsioon!K81)</f>
        <v>Pärnu Maakohus</v>
      </c>
      <c r="I80" s="23" t="str">
        <f>IF(Eksplikatsioon!L81=0,"",Eksplikatsioon!L81)</f>
        <v>PAKUN22_01</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1" t="str">
        <f>IF(Eksplikatsioon!B82=0,"",Eksplikatsioon!B82)</f>
        <v>78</v>
      </c>
      <c r="C81" s="23" t="str">
        <f>IF(Eksplikatsioon!C82=0,"",Eksplikatsioon!C82)</f>
        <v>ÜÜRITAV PIND</v>
      </c>
      <c r="D81" s="23" t="str">
        <f>IF(Eksplikatsioon!D82=0,"",Eksplikatsioon!D82)</f>
        <v>Kabinet/Büroo</v>
      </c>
      <c r="E81" s="59">
        <f>IF(Eksplikatsioon!F82=0,"",Eksplikatsioon!F82)</f>
        <v>16.5</v>
      </c>
      <c r="F81" s="23" t="str">
        <f>IF(Eksplikatsioon!H82=0,"",Eksplikatsioon!H82)</f>
        <v/>
      </c>
      <c r="G81" s="23" t="str">
        <f>IF(Eksplikatsioon!J82=0,"",Eksplikatsioon!J82)</f>
        <v>Ainukasutuses pind</v>
      </c>
      <c r="H81" s="23" t="str">
        <f>IF(Eksplikatsioon!K82=0,"",Eksplikatsioon!K82)</f>
        <v>Pärnu Maakohus</v>
      </c>
      <c r="I81" s="23" t="str">
        <f>IF(Eksplikatsioon!L82=0,"",Eksplikatsioon!L82)</f>
        <v>PAKUN22_01</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1" t="str">
        <f>IF(Eksplikatsioon!B83=0,"",Eksplikatsioon!B83)</f>
        <v>79</v>
      </c>
      <c r="C82" s="23" t="str">
        <f>IF(Eksplikatsioon!C83=0,"",Eksplikatsioon!C83)</f>
        <v>ÜÜRITAV PIND</v>
      </c>
      <c r="D82" s="23" t="str">
        <f>IF(Eksplikatsioon!D83=0,"",Eksplikatsioon!D83)</f>
        <v>Kabinet/Büroo</v>
      </c>
      <c r="E82" s="59">
        <f>IF(Eksplikatsioon!F83=0,"",Eksplikatsioon!F83)</f>
        <v>16.100000000000001</v>
      </c>
      <c r="F82" s="23" t="str">
        <f>IF(Eksplikatsioon!H83=0,"",Eksplikatsioon!H83)</f>
        <v/>
      </c>
      <c r="G82" s="23" t="str">
        <f>IF(Eksplikatsioon!J83=0,"",Eksplikatsioon!J83)</f>
        <v>Ainukasutuses pind</v>
      </c>
      <c r="H82" s="23" t="str">
        <f>IF(Eksplikatsioon!K83=0,"",Eksplikatsioon!K83)</f>
        <v>Pärnu Maakohus</v>
      </c>
      <c r="I82" s="23" t="str">
        <f>IF(Eksplikatsioon!L83=0,"",Eksplikatsioon!L83)</f>
        <v>PAKUN22_01</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1" t="str">
        <f>IF(Eksplikatsioon!B84=0,"",Eksplikatsioon!B84)</f>
        <v>80</v>
      </c>
      <c r="C83" s="23" t="str">
        <f>IF(Eksplikatsioon!C84=0,"",Eksplikatsioon!C84)</f>
        <v>ÜÜRITAV PIND</v>
      </c>
      <c r="D83" s="23" t="str">
        <f>IF(Eksplikatsioon!D84=0,"",Eksplikatsioon!D84)</f>
        <v>Eesruum</v>
      </c>
      <c r="E83" s="59">
        <f>IF(Eksplikatsioon!F84=0,"",Eksplikatsioon!F84)</f>
        <v>11.2</v>
      </c>
      <c r="F83" s="23" t="str">
        <f>IF(Eksplikatsioon!H84=0,"",Eksplikatsioon!H84)</f>
        <v/>
      </c>
      <c r="G83" s="23" t="str">
        <f>IF(Eksplikatsioon!J84=0,"",Eksplikatsioon!J84)</f>
        <v>Ainukasutuses pind</v>
      </c>
      <c r="H83" s="23" t="str">
        <f>IF(Eksplikatsioon!K84=0,"",Eksplikatsioon!K84)</f>
        <v>Pärnu Maakohus</v>
      </c>
      <c r="I83" s="23" t="str">
        <f>IF(Eksplikatsioon!L84=0,"",Eksplikatsioon!L84)</f>
        <v>PAKUN22_01</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1" t="str">
        <f>IF(Eksplikatsioon!B85=0,"",Eksplikatsioon!B85)</f>
        <v>81</v>
      </c>
      <c r="C84" s="23" t="str">
        <f>IF(Eksplikatsioon!C85=0,"",Eksplikatsioon!C85)</f>
        <v>ÜÜRITAV PIND</v>
      </c>
      <c r="D84" s="23" t="str">
        <f>IF(Eksplikatsioon!D85=0,"",Eksplikatsioon!D85)</f>
        <v>Kabinet/Büroo</v>
      </c>
      <c r="E84" s="59">
        <f>IF(Eksplikatsioon!F85=0,"",Eksplikatsioon!F85)</f>
        <v>13.1</v>
      </c>
      <c r="F84" s="23" t="str">
        <f>IF(Eksplikatsioon!H85=0,"",Eksplikatsioon!H85)</f>
        <v/>
      </c>
      <c r="G84" s="23" t="str">
        <f>IF(Eksplikatsioon!J85=0,"",Eksplikatsioon!J85)</f>
        <v>Ainukasutuses pind</v>
      </c>
      <c r="H84" s="23" t="str">
        <f>IF(Eksplikatsioon!K85=0,"",Eksplikatsioon!K85)</f>
        <v>Pärnu Maakohus</v>
      </c>
      <c r="I84" s="23" t="str">
        <f>IF(Eksplikatsioon!L85=0,"",Eksplikatsioon!L85)</f>
        <v>PAKUN22_01</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1" t="str">
        <f>IF(Eksplikatsioon!B86=0,"",Eksplikatsioon!B86)</f>
        <v>82</v>
      </c>
      <c r="C85" s="23" t="str">
        <f>IF(Eksplikatsioon!C86=0,"",Eksplikatsioon!C86)</f>
        <v>ÜÜRITAV PIND</v>
      </c>
      <c r="D85" s="23" t="str">
        <f>IF(Eksplikatsioon!D86=0,"",Eksplikatsioon!D86)</f>
        <v>Kabinet/Büroo</v>
      </c>
      <c r="E85" s="59">
        <f>IF(Eksplikatsioon!F86=0,"",Eksplikatsioon!F86)</f>
        <v>16.399999999999999</v>
      </c>
      <c r="F85" s="23" t="str">
        <f>IF(Eksplikatsioon!H86=0,"",Eksplikatsioon!H86)</f>
        <v/>
      </c>
      <c r="G85" s="23" t="str">
        <f>IF(Eksplikatsioon!J86=0,"",Eksplikatsioon!J86)</f>
        <v>Ainukasutuses pind</v>
      </c>
      <c r="H85" s="23" t="str">
        <f>IF(Eksplikatsioon!K86=0,"",Eksplikatsioon!K86)</f>
        <v>Pärnu Maakohus</v>
      </c>
      <c r="I85" s="23" t="str">
        <f>IF(Eksplikatsioon!L86=0,"",Eksplikatsioon!L86)</f>
        <v>PAKUN22_01</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1" t="str">
        <f>IF(Eksplikatsioon!B87=0,"",Eksplikatsioon!B87)</f>
        <v>83</v>
      </c>
      <c r="C86" s="23" t="str">
        <f>IF(Eksplikatsioon!C87=0,"",Eksplikatsioon!C87)</f>
        <v>ÜÜRITAV PIND</v>
      </c>
      <c r="D86" s="23" t="str">
        <f>IF(Eksplikatsioon!D87=0,"",Eksplikatsioon!D87)</f>
        <v>Eesruum</v>
      </c>
      <c r="E86" s="59">
        <f>IF(Eksplikatsioon!F87=0,"",Eksplikatsioon!F87)</f>
        <v>10.8</v>
      </c>
      <c r="F86" s="23" t="str">
        <f>IF(Eksplikatsioon!H87=0,"",Eksplikatsioon!H87)</f>
        <v/>
      </c>
      <c r="G86" s="23" t="str">
        <f>IF(Eksplikatsioon!J87=0,"",Eksplikatsioon!J87)</f>
        <v>Ainukasutuses pind</v>
      </c>
      <c r="H86" s="23" t="str">
        <f>IF(Eksplikatsioon!K87=0,"",Eksplikatsioon!K87)</f>
        <v>Pärnu Maakohus</v>
      </c>
      <c r="I86" s="23" t="str">
        <f>IF(Eksplikatsioon!L87=0,"",Eksplikatsioon!L87)</f>
        <v>PAKUN22_01</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1" t="str">
        <f>IF(Eksplikatsioon!B88=0,"",Eksplikatsioon!B88)</f>
        <v>84</v>
      </c>
      <c r="C87" s="23" t="str">
        <f>IF(Eksplikatsioon!C88=0,"",Eksplikatsioon!C88)</f>
        <v>ÜÜRITAV PIND</v>
      </c>
      <c r="D87" s="23" t="str">
        <f>IF(Eksplikatsioon!D88=0,"",Eksplikatsioon!D88)</f>
        <v>Kabinet/Büroo</v>
      </c>
      <c r="E87" s="59">
        <f>IF(Eksplikatsioon!F88=0,"",Eksplikatsioon!F88)</f>
        <v>25.9</v>
      </c>
      <c r="F87" s="23" t="str">
        <f>IF(Eksplikatsioon!H88=0,"",Eksplikatsioon!H88)</f>
        <v/>
      </c>
      <c r="G87" s="23" t="str">
        <f>IF(Eksplikatsioon!J88=0,"",Eksplikatsioon!J88)</f>
        <v>Ainukasutuses pind</v>
      </c>
      <c r="H87" s="23" t="str">
        <f>IF(Eksplikatsioon!K88=0,"",Eksplikatsioon!K88)</f>
        <v>Pärnu Maakohus</v>
      </c>
      <c r="I87" s="23" t="str">
        <f>IF(Eksplikatsioon!L88=0,"",Eksplikatsioon!L88)</f>
        <v>PAKUN22_01</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1" t="str">
        <f>IF(Eksplikatsioon!B89=0,"",Eksplikatsioon!B89)</f>
        <v>85</v>
      </c>
      <c r="C88" s="23" t="str">
        <f>IF(Eksplikatsioon!C89=0,"",Eksplikatsioon!C89)</f>
        <v>ÜÜRITAV PIND</v>
      </c>
      <c r="D88" s="23" t="str">
        <f>IF(Eksplikatsioon!D89=0,"",Eksplikatsioon!D89)</f>
        <v>Server</v>
      </c>
      <c r="E88" s="59">
        <f>IF(Eksplikatsioon!F89=0,"",Eksplikatsioon!F89)</f>
        <v>8.1999999999999993</v>
      </c>
      <c r="F88" s="23" t="str">
        <f>IF(Eksplikatsioon!H89=0,"",Eksplikatsioon!H89)</f>
        <v/>
      </c>
      <c r="G88" s="23" t="str">
        <f>IF(Eksplikatsioon!J89=0,"",Eksplikatsioon!J89)</f>
        <v>Ainukasutuses pind</v>
      </c>
      <c r="H88" s="23" t="str">
        <f>IF(Eksplikatsioon!K89=0,"",Eksplikatsioon!K89)</f>
        <v>Pärnu Maakohus</v>
      </c>
      <c r="I88" s="23" t="str">
        <f>IF(Eksplikatsioon!L89=0,"",Eksplikatsioon!L89)</f>
        <v>PAKUN22_01</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03</v>
      </c>
      <c r="B89" s="61" t="str">
        <f>IF(Eksplikatsioon!B90=0,"",Eksplikatsioon!B90)</f>
        <v>86</v>
      </c>
      <c r="C89" s="23" t="str">
        <f>IF(Eksplikatsioon!C90=0,"",Eksplikatsioon!C90)</f>
        <v>VERTIKAALSETE ÜHENDUSTEEDE PIND</v>
      </c>
      <c r="D89" s="23" t="str">
        <f>IF(Eksplikatsioon!D90=0,"",Eksplikatsioon!D90)</f>
        <v>Trepp/Trepikoda</v>
      </c>
      <c r="E89" s="59">
        <f>IF(Eksplikatsioon!F90=0,"",Eksplikatsioon!F90)</f>
        <v>17.8</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03</v>
      </c>
      <c r="B90" s="61" t="str">
        <f>IF(Eksplikatsioon!B91=0,"",Eksplikatsioon!B91)</f>
        <v>87</v>
      </c>
      <c r="C90" s="23" t="str">
        <f>IF(Eksplikatsioon!C91=0,"",Eksplikatsioon!C91)</f>
        <v>ÜÜRITAV PIND</v>
      </c>
      <c r="D90" s="23" t="str">
        <f>IF(Eksplikatsioon!D91=0,"",Eksplikatsioon!D91)</f>
        <v>Kabinet/Büroo</v>
      </c>
      <c r="E90" s="59">
        <f>IF(Eksplikatsioon!F91=0,"",Eksplikatsioon!F91)</f>
        <v>17.5</v>
      </c>
      <c r="F90" s="23" t="str">
        <f>IF(Eksplikatsioon!H91=0,"",Eksplikatsioon!H91)</f>
        <v/>
      </c>
      <c r="G90" s="23" t="str">
        <f>IF(Eksplikatsioon!J91=0,"",Eksplikatsioon!J91)</f>
        <v>Ainukasutuses pind</v>
      </c>
      <c r="H90" s="23" t="str">
        <f>IF(Eksplikatsioon!K91=0,"",Eksplikatsioon!K91)</f>
        <v>Pärnu Maakohus</v>
      </c>
      <c r="I90" s="23" t="str">
        <f>IF(Eksplikatsioon!L91=0,"",Eksplikatsioon!L91)</f>
        <v>PAKUN22_01</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03</v>
      </c>
      <c r="B91" s="61" t="str">
        <f>IF(Eksplikatsioon!B92=0,"",Eksplikatsioon!B92)</f>
        <v>88</v>
      </c>
      <c r="C91" s="23" t="str">
        <f>IF(Eksplikatsioon!C92=0,"",Eksplikatsioon!C92)</f>
        <v>ÜÜRITAV PIND</v>
      </c>
      <c r="D91" s="23" t="str">
        <f>IF(Eksplikatsioon!D92=0,"",Eksplikatsioon!D92)</f>
        <v>Kabinet/Büroo</v>
      </c>
      <c r="E91" s="59">
        <f>IF(Eksplikatsioon!F92=0,"",Eksplikatsioon!F92)</f>
        <v>34.799999999999997</v>
      </c>
      <c r="F91" s="23" t="str">
        <f>IF(Eksplikatsioon!H92=0,"",Eksplikatsioon!H92)</f>
        <v/>
      </c>
      <c r="G91" s="23" t="str">
        <f>IF(Eksplikatsioon!J92=0,"",Eksplikatsioon!J92)</f>
        <v>Ainukasutuses pind</v>
      </c>
      <c r="H91" s="23" t="str">
        <f>IF(Eksplikatsioon!K92=0,"",Eksplikatsioon!K92)</f>
        <v>Pärnu Maakohus</v>
      </c>
      <c r="I91" s="23" t="str">
        <f>IF(Eksplikatsioon!L92=0,"",Eksplikatsioon!L92)</f>
        <v>PAKUN22_01</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1" t="str">
        <f>IF(Eksplikatsioon!B93=0,"",Eksplikatsioon!B93)</f>
        <v>89</v>
      </c>
      <c r="C92" s="23" t="str">
        <f>IF(Eksplikatsioon!C93=0,"",Eksplikatsioon!C93)</f>
        <v>ÜÜRITAV PIND</v>
      </c>
      <c r="D92" s="23" t="str">
        <f>IF(Eksplikatsioon!D93=0,"",Eksplikatsioon!D93)</f>
        <v>Kabinet/Büroo</v>
      </c>
      <c r="E92" s="59">
        <f>IF(Eksplikatsioon!F93=0,"",Eksplikatsioon!F93)</f>
        <v>19.899999999999999</v>
      </c>
      <c r="F92" s="23" t="str">
        <f>IF(Eksplikatsioon!H93=0,"",Eksplikatsioon!H93)</f>
        <v/>
      </c>
      <c r="G92" s="23" t="str">
        <f>IF(Eksplikatsioon!J93=0,"",Eksplikatsioon!J93)</f>
        <v>Ainukasutuses pind</v>
      </c>
      <c r="H92" s="23" t="str">
        <f>IF(Eksplikatsioon!K93=0,"",Eksplikatsioon!K93)</f>
        <v>Pärnu Maakohus</v>
      </c>
      <c r="I92" s="23" t="str">
        <f>IF(Eksplikatsioon!L93=0,"",Eksplikatsioon!L93)</f>
        <v>PAKUN22_01</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1" t="str">
        <f>IF(Eksplikatsioon!B94=0,"",Eksplikatsioon!B94)</f>
        <v>90</v>
      </c>
      <c r="C93" s="23" t="str">
        <f>IF(Eksplikatsioon!C94=0,"",Eksplikatsioon!C94)</f>
        <v>ÜÜRITAV PIND</v>
      </c>
      <c r="D93" s="23" t="str">
        <f>IF(Eksplikatsioon!D94=0,"",Eksplikatsioon!D94)</f>
        <v>Kabinet/Büroo</v>
      </c>
      <c r="E93" s="59">
        <f>IF(Eksplikatsioon!F94=0,"",Eksplikatsioon!F94)</f>
        <v>18.5</v>
      </c>
      <c r="F93" s="23" t="str">
        <f>IF(Eksplikatsioon!H94=0,"",Eksplikatsioon!H94)</f>
        <v/>
      </c>
      <c r="G93" s="23" t="str">
        <f>IF(Eksplikatsioon!J94=0,"",Eksplikatsioon!J94)</f>
        <v>Ainukasutuses pind</v>
      </c>
      <c r="H93" s="23" t="str">
        <f>IF(Eksplikatsioon!K94=0,"",Eksplikatsioon!K94)</f>
        <v>Pärnu Maakohus</v>
      </c>
      <c r="I93" s="23" t="str">
        <f>IF(Eksplikatsioon!L94=0,"",Eksplikatsioon!L94)</f>
        <v>PAKUN22_01</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1" t="str">
        <f>IF(Eksplikatsioon!B95=0,"",Eksplikatsioon!B95)</f>
        <v>91</v>
      </c>
      <c r="C94" s="23" t="str">
        <f>IF(Eksplikatsioon!C95=0,"",Eksplikatsioon!C95)</f>
        <v>ÜÜRITAV PIND</v>
      </c>
      <c r="D94" s="23" t="str">
        <f>IF(Eksplikatsioon!D95=0,"",Eksplikatsioon!D95)</f>
        <v>Eesruum</v>
      </c>
      <c r="E94" s="59">
        <f>IF(Eksplikatsioon!F95=0,"",Eksplikatsioon!F95)</f>
        <v>28.7</v>
      </c>
      <c r="F94" s="23" t="str">
        <f>IF(Eksplikatsioon!H95=0,"",Eksplikatsioon!H95)</f>
        <v/>
      </c>
      <c r="G94" s="23" t="str">
        <f>IF(Eksplikatsioon!J95=0,"",Eksplikatsioon!J95)</f>
        <v>Ainukasutuses pind</v>
      </c>
      <c r="H94" s="23" t="str">
        <f>IF(Eksplikatsioon!K95=0,"",Eksplikatsioon!K95)</f>
        <v>Pärnu Maakohus</v>
      </c>
      <c r="I94" s="23" t="str">
        <f>IF(Eksplikatsioon!L95=0,"",Eksplikatsioon!L95)</f>
        <v>PAKUN22_01</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1" t="str">
        <f>IF(Eksplikatsioon!B96=0,"",Eksplikatsioon!B96)</f>
        <v>92</v>
      </c>
      <c r="C95" s="23" t="str">
        <f>IF(Eksplikatsioon!C96=0,"",Eksplikatsioon!C96)</f>
        <v>VERTIKAALSETE ÜHENDUSTEEDE PIND</v>
      </c>
      <c r="D95" s="23" t="str">
        <f>IF(Eksplikatsioon!D96=0,"",Eksplikatsioon!D96)</f>
        <v>Trepp/Trepikoda</v>
      </c>
      <c r="E95" s="59">
        <f>IF(Eksplikatsioon!F96=0,"",Eksplikatsioon!F96)</f>
        <v>10.5</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1" t="str">
        <f>IF(Eksplikatsioon!B97=0,"",Eksplikatsioon!B97)</f>
        <v>93</v>
      </c>
      <c r="C96" s="23" t="str">
        <f>IF(Eksplikatsioon!C97=0,"",Eksplikatsioon!C97)</f>
        <v>ÜÜRITAV PIND</v>
      </c>
      <c r="D96" s="23" t="str">
        <f>IF(Eksplikatsioon!D97=0,"",Eksplikatsioon!D97)</f>
        <v>Kabinet/Büroo</v>
      </c>
      <c r="E96" s="59">
        <f>IF(Eksplikatsioon!F97=0,"",Eksplikatsioon!F97)</f>
        <v>19</v>
      </c>
      <c r="F96" s="23" t="str">
        <f>IF(Eksplikatsioon!H97=0,"",Eksplikatsioon!H97)</f>
        <v/>
      </c>
      <c r="G96" s="23" t="str">
        <f>IF(Eksplikatsioon!J97=0,"",Eksplikatsioon!J97)</f>
        <v>Ainukasutuses pind</v>
      </c>
      <c r="H96" s="23" t="str">
        <f>IF(Eksplikatsioon!K97=0,"",Eksplikatsioon!K97)</f>
        <v>Pärnu Maakohus</v>
      </c>
      <c r="I96" s="23" t="str">
        <f>IF(Eksplikatsioon!L97=0,"",Eksplikatsioon!L97)</f>
        <v>PAKUN22_01</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1" t="str">
        <f>IF(Eksplikatsioon!B98=0,"",Eksplikatsioon!B98)</f>
        <v>94</v>
      </c>
      <c r="C97" s="23" t="str">
        <f>IF(Eksplikatsioon!C98=0,"",Eksplikatsioon!C98)</f>
        <v>ÜÜRITAV PIND</v>
      </c>
      <c r="D97" s="23" t="str">
        <f>IF(Eksplikatsioon!D98=0,"",Eksplikatsioon!D98)</f>
        <v>Kabinet/Büroo</v>
      </c>
      <c r="E97" s="59">
        <f>IF(Eksplikatsioon!F98=0,"",Eksplikatsioon!F98)</f>
        <v>36.5</v>
      </c>
      <c r="F97" s="23" t="str">
        <f>IF(Eksplikatsioon!H98=0,"",Eksplikatsioon!H98)</f>
        <v/>
      </c>
      <c r="G97" s="23" t="str">
        <f>IF(Eksplikatsioon!J98=0,"",Eksplikatsioon!J98)</f>
        <v>Ainukasutuses pind</v>
      </c>
      <c r="H97" s="23" t="str">
        <f>IF(Eksplikatsioon!K98=0,"",Eksplikatsioon!K98)</f>
        <v>Pärnu Maakohus</v>
      </c>
      <c r="I97" s="23" t="str">
        <f>IF(Eksplikatsioon!L98=0,"",Eksplikatsioon!L98)</f>
        <v>PAKUN22_01</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1" t="str">
        <f>IF(Eksplikatsioon!B99=0,"",Eksplikatsioon!B99)</f>
        <v>95</v>
      </c>
      <c r="C98" s="23" t="str">
        <f>IF(Eksplikatsioon!C99=0,"",Eksplikatsioon!C99)</f>
        <v>ÜÜRITAV PIND</v>
      </c>
      <c r="D98" s="23" t="str">
        <f>IF(Eksplikatsioon!D99=0,"",Eksplikatsioon!D99)</f>
        <v>Kabinet/Büroo</v>
      </c>
      <c r="E98" s="59">
        <f>IF(Eksplikatsioon!F99=0,"",Eksplikatsioon!F99)</f>
        <v>37.9</v>
      </c>
      <c r="F98" s="23" t="str">
        <f>IF(Eksplikatsioon!H99=0,"",Eksplikatsioon!H99)</f>
        <v/>
      </c>
      <c r="G98" s="23" t="str">
        <f>IF(Eksplikatsioon!J99=0,"",Eksplikatsioon!J99)</f>
        <v>Ainukasutuses pind</v>
      </c>
      <c r="H98" s="23" t="str">
        <f>IF(Eksplikatsioon!K99=0,"",Eksplikatsioon!K99)</f>
        <v>Pärnu Maakohus</v>
      </c>
      <c r="I98" s="23" t="str">
        <f>IF(Eksplikatsioon!L99=0,"",Eksplikatsioon!L99)</f>
        <v>PAKUN22_01</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1" t="str">
        <f>IF(Eksplikatsioon!B100=0,"",Eksplikatsioon!B100)</f>
        <v>96</v>
      </c>
      <c r="C99" s="23" t="str">
        <f>IF(Eksplikatsioon!C100=0,"",Eksplikatsioon!C100)</f>
        <v>ÜÜRITAV PIND</v>
      </c>
      <c r="D99" s="23" t="str">
        <f>IF(Eksplikatsioon!D100=0,"",Eksplikatsioon!D100)</f>
        <v>Eesruum</v>
      </c>
      <c r="E99" s="59">
        <f>IF(Eksplikatsioon!F100=0,"",Eksplikatsioon!F100)</f>
        <v>3.3</v>
      </c>
      <c r="F99" s="23" t="str">
        <f>IF(Eksplikatsioon!H100=0,"",Eksplikatsioon!H100)</f>
        <v/>
      </c>
      <c r="G99" s="23" t="str">
        <f>IF(Eksplikatsioon!J100=0,"",Eksplikatsioon!J100)</f>
        <v>Ainukasutuses pind</v>
      </c>
      <c r="H99" s="23" t="str">
        <f>IF(Eksplikatsioon!K100=0,"",Eksplikatsioon!K100)</f>
        <v>Pärnu Maakohus</v>
      </c>
      <c r="I99" s="23" t="str">
        <f>IF(Eksplikatsioon!L100=0,"",Eksplikatsioon!L100)</f>
        <v>PAKUN22_01</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1" t="str">
        <f>IF(Eksplikatsioon!B101=0,"",Eksplikatsioon!B101)</f>
        <v>97</v>
      </c>
      <c r="C100" s="23" t="str">
        <f>IF(Eksplikatsioon!C101=0,"",Eksplikatsioon!C101)</f>
        <v>ÜÜRITAV PIND</v>
      </c>
      <c r="D100" s="23" t="str">
        <f>IF(Eksplikatsioon!D101=0,"",Eksplikatsioon!D101)</f>
        <v>WC</v>
      </c>
      <c r="E100" s="59">
        <f>IF(Eksplikatsioon!F101=0,"",Eksplikatsioon!F101)</f>
        <v>1.7</v>
      </c>
      <c r="F100" s="23" t="str">
        <f>IF(Eksplikatsioon!H101=0,"",Eksplikatsioon!H101)</f>
        <v/>
      </c>
      <c r="G100" s="23" t="str">
        <f>IF(Eksplikatsioon!J101=0,"",Eksplikatsioon!J101)</f>
        <v>Ainukasutuses pind</v>
      </c>
      <c r="H100" s="23" t="str">
        <f>IF(Eksplikatsioon!K101=0,"",Eksplikatsioon!K101)</f>
        <v>Pärnu Maakohus</v>
      </c>
      <c r="I100" s="23" t="str">
        <f>IF(Eksplikatsioon!L101=0,"",Eksplikatsioon!L101)</f>
        <v>PAKUN22_01</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1" t="str">
        <f>IF(Eksplikatsioon!B102=0,"",Eksplikatsioon!B102)</f>
        <v>98</v>
      </c>
      <c r="C101" s="23" t="str">
        <f>IF(Eksplikatsioon!C102=0,"",Eksplikatsioon!C102)</f>
        <v>ÜÜRITAV PIND</v>
      </c>
      <c r="D101" s="23" t="str">
        <f>IF(Eksplikatsioon!D102=0,"",Eksplikatsioon!D102)</f>
        <v>WC</v>
      </c>
      <c r="E101" s="59">
        <f>IF(Eksplikatsioon!F102=0,"",Eksplikatsioon!F102)</f>
        <v>1.7</v>
      </c>
      <c r="F101" s="23" t="str">
        <f>IF(Eksplikatsioon!H102=0,"",Eksplikatsioon!H102)</f>
        <v/>
      </c>
      <c r="G101" s="23" t="str">
        <f>IF(Eksplikatsioon!J102=0,"",Eksplikatsioon!J102)</f>
        <v>Ainukasutuses pind</v>
      </c>
      <c r="H101" s="23" t="str">
        <f>IF(Eksplikatsioon!K102=0,"",Eksplikatsioon!K102)</f>
        <v>Pärnu Maakohus</v>
      </c>
      <c r="I101" s="23" t="str">
        <f>IF(Eksplikatsioon!L102=0,"",Eksplikatsioon!L102)</f>
        <v>PAKUN22_01</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1" t="str">
        <f>IF(Eksplikatsioon!B103=0,"",Eksplikatsioon!B103)</f>
        <v>99</v>
      </c>
      <c r="C102" s="23" t="str">
        <f>IF(Eksplikatsioon!C103=0,"",Eksplikatsioon!C103)</f>
        <v>ÜÜRITAV PIND</v>
      </c>
      <c r="D102" s="23" t="str">
        <f>IF(Eksplikatsioon!D103=0,"",Eksplikatsioon!D103)</f>
        <v>Eesruum</v>
      </c>
      <c r="E102" s="59">
        <f>IF(Eksplikatsioon!F103=0,"",Eksplikatsioon!F103)</f>
        <v>7.2</v>
      </c>
      <c r="F102" s="23" t="str">
        <f>IF(Eksplikatsioon!H103=0,"",Eksplikatsioon!H103)</f>
        <v/>
      </c>
      <c r="G102" s="23" t="str">
        <f>IF(Eksplikatsioon!J103=0,"",Eksplikatsioon!J103)</f>
        <v>Ainukasutuses pind</v>
      </c>
      <c r="H102" s="23" t="str">
        <f>IF(Eksplikatsioon!K103=0,"",Eksplikatsioon!K103)</f>
        <v>Pärnu Maakohus</v>
      </c>
      <c r="I102" s="23" t="str">
        <f>IF(Eksplikatsioon!L103=0,"",Eksplikatsioon!L103)</f>
        <v>PAKUN22_01</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1" t="str">
        <f>IF(Eksplikatsioon!B104=0,"",Eksplikatsioon!B104)</f>
        <v>100</v>
      </c>
      <c r="C103" s="23" t="str">
        <f>IF(Eksplikatsioon!C104=0,"",Eksplikatsioon!C104)</f>
        <v>VERTIKAALSETE ÜHENDUSTEEDE PIND</v>
      </c>
      <c r="D103" s="23" t="str">
        <f>IF(Eksplikatsioon!D104=0,"",Eksplikatsioon!D104)</f>
        <v>Trepp/Trepikoda</v>
      </c>
      <c r="E103" s="59">
        <f>IF(Eksplikatsioon!F104=0,"",Eksplikatsioon!F104)</f>
        <v>31.7</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1" t="str">
        <f>IF(Eksplikatsioon!B105=0,"",Eksplikatsioon!B105)</f>
        <v>101</v>
      </c>
      <c r="C104" s="23" t="str">
        <f>IF(Eksplikatsioon!C105=0,"",Eksplikatsioon!C105)</f>
        <v>ÜÜRITAV PIND</v>
      </c>
      <c r="D104" s="23" t="str">
        <f>IF(Eksplikatsioon!D105=0,"",Eksplikatsioon!D105)</f>
        <v>Talveaed</v>
      </c>
      <c r="E104" s="59">
        <f>IF(Eksplikatsioon!F105=0,"",Eksplikatsioon!F105)</f>
        <v>6.4</v>
      </c>
      <c r="F104" s="23" t="str">
        <f>IF(Eksplikatsioon!H105=0,"",Eksplikatsioon!H105)</f>
        <v/>
      </c>
      <c r="G104" s="23" t="str">
        <f>IF(Eksplikatsioon!J105=0,"",Eksplikatsioon!J105)</f>
        <v>Ainukasutuses pind</v>
      </c>
      <c r="H104" s="23" t="str">
        <f>IF(Eksplikatsioon!K105=0,"",Eksplikatsioon!K105)</f>
        <v>Pärnu Maakohus</v>
      </c>
      <c r="I104" s="23" t="str">
        <f>IF(Eksplikatsioon!L105=0,"",Eksplikatsioon!L105)</f>
        <v>PAKUN22_01</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1" t="str">
        <f>IF(Eksplikatsioon!B106=0,"",Eksplikatsioon!B106)</f>
        <v>102</v>
      </c>
      <c r="C105" s="23" t="str">
        <f>IF(Eksplikatsioon!C106=0,"",Eksplikatsioon!C106)</f>
        <v>ÜÜRITAV PIND</v>
      </c>
      <c r="D105" s="23" t="str">
        <f>IF(Eksplikatsioon!D106=0,"",Eksplikatsioon!D106)</f>
        <v>Eesruum</v>
      </c>
      <c r="E105" s="59">
        <f>IF(Eksplikatsioon!F106=0,"",Eksplikatsioon!F106)</f>
        <v>2.2000000000000002</v>
      </c>
      <c r="F105" s="23" t="str">
        <f>IF(Eksplikatsioon!H106=0,"",Eksplikatsioon!H106)</f>
        <v/>
      </c>
      <c r="G105" s="23" t="str">
        <f>IF(Eksplikatsioon!J106=0,"",Eksplikatsioon!J106)</f>
        <v>Ainukasutuses pind</v>
      </c>
      <c r="H105" s="23" t="str">
        <f>IF(Eksplikatsioon!K106=0,"",Eksplikatsioon!K106)</f>
        <v>Pärnu Maakohus</v>
      </c>
      <c r="I105" s="23" t="str">
        <f>IF(Eksplikatsioon!L106=0,"",Eksplikatsioon!L106)</f>
        <v>PAKUN22_01</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1" t="str">
        <f>IF(Eksplikatsioon!B107=0,"",Eksplikatsioon!B107)</f>
        <v>103</v>
      </c>
      <c r="C106" s="23" t="str">
        <f>IF(Eksplikatsioon!C107=0,"",Eksplikatsioon!C107)</f>
        <v>ÜÜRITAV PIND</v>
      </c>
      <c r="D106" s="23" t="str">
        <f>IF(Eksplikatsioon!D107=0,"",Eksplikatsioon!D107)</f>
        <v>WC</v>
      </c>
      <c r="E106" s="59">
        <f>IF(Eksplikatsioon!F107=0,"",Eksplikatsioon!F107)</f>
        <v>1.9</v>
      </c>
      <c r="F106" s="23" t="str">
        <f>IF(Eksplikatsioon!H107=0,"",Eksplikatsioon!H107)</f>
        <v/>
      </c>
      <c r="G106" s="23" t="str">
        <f>IF(Eksplikatsioon!J107=0,"",Eksplikatsioon!J107)</f>
        <v>Ainukasutuses pind</v>
      </c>
      <c r="H106" s="23" t="str">
        <f>IF(Eksplikatsioon!K107=0,"",Eksplikatsioon!K107)</f>
        <v>Pärnu Maakohus</v>
      </c>
      <c r="I106" s="23" t="str">
        <f>IF(Eksplikatsioon!L107=0,"",Eksplikatsioon!L107)</f>
        <v>PAKUN22_01</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1" t="str">
        <f>IF(Eksplikatsioon!B108=0,"",Eksplikatsioon!B108)</f>
        <v>104</v>
      </c>
      <c r="C107" s="23" t="str">
        <f>IF(Eksplikatsioon!C108=0,"",Eksplikatsioon!C108)</f>
        <v>ÜÜRITAV PIND</v>
      </c>
      <c r="D107" s="23" t="str">
        <f>IF(Eksplikatsioon!D108=0,"",Eksplikatsioon!D108)</f>
        <v>Kohtusaal</v>
      </c>
      <c r="E107" s="59">
        <f>IF(Eksplikatsioon!F108=0,"",Eksplikatsioon!F108)</f>
        <v>66.8</v>
      </c>
      <c r="F107" s="23" t="str">
        <f>IF(Eksplikatsioon!H108=0,"",Eksplikatsioon!H108)</f>
        <v/>
      </c>
      <c r="G107" s="23" t="str">
        <f>IF(Eksplikatsioon!J108=0,"",Eksplikatsioon!J108)</f>
        <v>Ainukasutuses pind</v>
      </c>
      <c r="H107" s="23" t="str">
        <f>IF(Eksplikatsioon!K108=0,"",Eksplikatsioon!K108)</f>
        <v>Pärnu Maakohus</v>
      </c>
      <c r="I107" s="23" t="str">
        <f>IF(Eksplikatsioon!L108=0,"",Eksplikatsioon!L108)</f>
        <v>PAKUN22_01</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1" t="str">
        <f>IF(Eksplikatsioon!B109=0,"",Eksplikatsioon!B109)</f>
        <v>105</v>
      </c>
      <c r="C108" s="23" t="str">
        <f>IF(Eksplikatsioon!C109=0,"",Eksplikatsioon!C109)</f>
        <v>ÜÜRITAV PIND</v>
      </c>
      <c r="D108" s="23" t="str">
        <f>IF(Eksplikatsioon!D109=0,"",Eksplikatsioon!D109)</f>
        <v>Kohtusaal</v>
      </c>
      <c r="E108" s="59">
        <f>IF(Eksplikatsioon!F109=0,"",Eksplikatsioon!F109)</f>
        <v>101.6</v>
      </c>
      <c r="F108" s="23" t="str">
        <f>IF(Eksplikatsioon!H109=0,"",Eksplikatsioon!H109)</f>
        <v/>
      </c>
      <c r="G108" s="23" t="str">
        <f>IF(Eksplikatsioon!J109=0,"",Eksplikatsioon!J109)</f>
        <v>Ainukasutuses pind</v>
      </c>
      <c r="H108" s="23" t="str">
        <f>IF(Eksplikatsioon!K109=0,"",Eksplikatsioon!K109)</f>
        <v>Pärnu Maakohus</v>
      </c>
      <c r="I108" s="23" t="str">
        <f>IF(Eksplikatsioon!L109=0,"",Eksplikatsioon!L109)</f>
        <v>PAKUN22_01</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1" t="str">
        <f>IF(Eksplikatsioon!B110=0,"",Eksplikatsioon!B110)</f>
        <v>106</v>
      </c>
      <c r="C109" s="23" t="str">
        <f>IF(Eksplikatsioon!C110=0,"",Eksplikatsioon!C110)</f>
        <v>ÜÜRITAV PIND</v>
      </c>
      <c r="D109" s="23" t="str">
        <f>IF(Eksplikatsioon!D110=0,"",Eksplikatsioon!D110)</f>
        <v>Koridor</v>
      </c>
      <c r="E109" s="59">
        <f>IF(Eksplikatsioon!F110=0,"",Eksplikatsioon!F110)</f>
        <v>34.700000000000003</v>
      </c>
      <c r="F109" s="23" t="str">
        <f>IF(Eksplikatsioon!H110=0,"",Eksplikatsioon!H110)</f>
        <v/>
      </c>
      <c r="G109" s="23" t="str">
        <f>IF(Eksplikatsioon!J110=0,"",Eksplikatsioon!J110)</f>
        <v>Ainukasutuses pind</v>
      </c>
      <c r="H109" s="23" t="str">
        <f>IF(Eksplikatsioon!K110=0,"",Eksplikatsioon!K110)</f>
        <v>Pärnu Maakohus</v>
      </c>
      <c r="I109" s="23" t="str">
        <f>IF(Eksplikatsioon!L110=0,"",Eksplikatsioon!L110)</f>
        <v>PAKUN22_01</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03</v>
      </c>
      <c r="B110" s="61" t="str">
        <f>IF(Eksplikatsioon!B111=0,"",Eksplikatsioon!B111)</f>
        <v>107</v>
      </c>
      <c r="C110" s="23" t="str">
        <f>IF(Eksplikatsioon!C111=0,"",Eksplikatsioon!C111)</f>
        <v>ÜÜRITAV PIND</v>
      </c>
      <c r="D110" s="23" t="str">
        <f>IF(Eksplikatsioon!D111=0,"",Eksplikatsioon!D111)</f>
        <v>Koristus- ja hooldusruum</v>
      </c>
      <c r="E110" s="59">
        <f>IF(Eksplikatsioon!F111=0,"",Eksplikatsioon!F111)</f>
        <v>4.4000000000000004</v>
      </c>
      <c r="F110" s="23" t="str">
        <f>IF(Eksplikatsioon!H111=0,"",Eksplikatsioon!H111)</f>
        <v/>
      </c>
      <c r="G110" s="23" t="str">
        <f>IF(Eksplikatsioon!J111=0,"",Eksplikatsioon!J111)</f>
        <v>Ainukasutuses pind</v>
      </c>
      <c r="H110" s="23" t="str">
        <f>IF(Eksplikatsioon!K111=0,"",Eksplikatsioon!K111)</f>
        <v>Pärnu Maakohus</v>
      </c>
      <c r="I110" s="23" t="str">
        <f>IF(Eksplikatsioon!L111=0,"",Eksplikatsioon!L111)</f>
        <v>PAKUN22_01</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1" t="str">
        <f>IF(Eksplikatsioon!B112=0,"",Eksplikatsioon!B112)</f>
        <v>108</v>
      </c>
      <c r="C111" s="23" t="str">
        <f>IF(Eksplikatsioon!C112=0,"",Eksplikatsioon!C112)</f>
        <v>ÜÜRITAV PIND</v>
      </c>
      <c r="D111" s="23" t="str">
        <f>IF(Eksplikatsioon!D112=0,"",Eksplikatsioon!D112)</f>
        <v>Kabinet/Büroo</v>
      </c>
      <c r="E111" s="59">
        <f>IF(Eksplikatsioon!F112=0,"",Eksplikatsioon!F112)</f>
        <v>18.600000000000001</v>
      </c>
      <c r="F111" s="23" t="str">
        <f>IF(Eksplikatsioon!H112=0,"",Eksplikatsioon!H112)</f>
        <v/>
      </c>
      <c r="G111" s="23" t="str">
        <f>IF(Eksplikatsioon!J112=0,"",Eksplikatsioon!J112)</f>
        <v>Ainukasutuses pind</v>
      </c>
      <c r="H111" s="23" t="str">
        <f>IF(Eksplikatsioon!K112=0,"",Eksplikatsioon!K112)</f>
        <v>Pärnu Maakohus</v>
      </c>
      <c r="I111" s="23" t="str">
        <f>IF(Eksplikatsioon!L112=0,"",Eksplikatsioon!L112)</f>
        <v>PAKUN22_01</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03</v>
      </c>
      <c r="B112" s="61" t="str">
        <f>IF(Eksplikatsioon!B113=0,"",Eksplikatsioon!B113)</f>
        <v>109</v>
      </c>
      <c r="C112" s="23" t="str">
        <f>IF(Eksplikatsioon!C113=0,"",Eksplikatsioon!C113)</f>
        <v>ÜÜRITAV PIND</v>
      </c>
      <c r="D112" s="23" t="str">
        <f>IF(Eksplikatsioon!D113=0,"",Eksplikatsioon!D113)</f>
        <v>Kabinet/Büroo</v>
      </c>
      <c r="E112" s="59">
        <f>IF(Eksplikatsioon!F113=0,"",Eksplikatsioon!F113)</f>
        <v>16</v>
      </c>
      <c r="F112" s="23" t="str">
        <f>IF(Eksplikatsioon!H113=0,"",Eksplikatsioon!H113)</f>
        <v/>
      </c>
      <c r="G112" s="23" t="str">
        <f>IF(Eksplikatsioon!J113=0,"",Eksplikatsioon!J113)</f>
        <v>Ainukasutuses pind</v>
      </c>
      <c r="H112" s="23" t="str">
        <f>IF(Eksplikatsioon!K113=0,"",Eksplikatsioon!K113)</f>
        <v>Pärnu Maakohus</v>
      </c>
      <c r="I112" s="23" t="str">
        <f>IF(Eksplikatsioon!L113=0,"",Eksplikatsioon!L113)</f>
        <v>PAKUN22_01</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03</v>
      </c>
      <c r="B113" s="61" t="str">
        <f>IF(Eksplikatsioon!B114=0,"",Eksplikatsioon!B114)</f>
        <v>110</v>
      </c>
      <c r="C113" s="23" t="str">
        <f>IF(Eksplikatsioon!C114=0,"",Eksplikatsioon!C114)</f>
        <v>VERTIKAALSETE ÜHENDUSTEEDE PIND</v>
      </c>
      <c r="D113" s="23" t="str">
        <f>IF(Eksplikatsioon!D114=0,"",Eksplikatsioon!D114)</f>
        <v>Trepp/Trepikoda</v>
      </c>
      <c r="E113" s="59">
        <f>IF(Eksplikatsioon!F114=0,"",Eksplikatsioon!F114)</f>
        <v>15</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03</v>
      </c>
      <c r="B114" s="61" t="str">
        <f>IF(Eksplikatsioon!B115=0,"",Eksplikatsioon!B115)</f>
        <v>111</v>
      </c>
      <c r="C114" s="23" t="str">
        <f>IF(Eksplikatsioon!C115=0,"",Eksplikatsioon!C115)</f>
        <v>ÜÜRITAV PIND</v>
      </c>
      <c r="D114" s="23" t="str">
        <f>IF(Eksplikatsioon!D115=0,"",Eksplikatsioon!D115)</f>
        <v>Kabinet/Büroo</v>
      </c>
      <c r="E114" s="59">
        <f>IF(Eksplikatsioon!F115=0,"",Eksplikatsioon!F115)</f>
        <v>17</v>
      </c>
      <c r="F114" s="23" t="str">
        <f>IF(Eksplikatsioon!H115=0,"",Eksplikatsioon!H115)</f>
        <v/>
      </c>
      <c r="G114" s="23" t="str">
        <f>IF(Eksplikatsioon!J115=0,"",Eksplikatsioon!J115)</f>
        <v>Ainukasutuses pind</v>
      </c>
      <c r="H114" s="23" t="str">
        <f>IF(Eksplikatsioon!K115=0,"",Eksplikatsioon!K115)</f>
        <v>Pärnu Maakohus</v>
      </c>
      <c r="I114" s="23" t="str">
        <f>IF(Eksplikatsioon!L115=0,"",Eksplikatsioon!L115)</f>
        <v>PAKUN22_01</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03</v>
      </c>
      <c r="B115" s="61" t="str">
        <f>IF(Eksplikatsioon!B116=0,"",Eksplikatsioon!B116)</f>
        <v>112</v>
      </c>
      <c r="C115" s="23" t="str">
        <f>IF(Eksplikatsioon!C116=0,"",Eksplikatsioon!C116)</f>
        <v>ÜÜRITAV PIND</v>
      </c>
      <c r="D115" s="23" t="str">
        <f>IF(Eksplikatsioon!D116=0,"",Eksplikatsioon!D116)</f>
        <v>Kabinet/Büroo</v>
      </c>
      <c r="E115" s="59">
        <f>IF(Eksplikatsioon!F116=0,"",Eksplikatsioon!F116)</f>
        <v>16.7</v>
      </c>
      <c r="F115" s="23" t="str">
        <f>IF(Eksplikatsioon!H116=0,"",Eksplikatsioon!H116)</f>
        <v/>
      </c>
      <c r="G115" s="23" t="str">
        <f>IF(Eksplikatsioon!J116=0,"",Eksplikatsioon!J116)</f>
        <v>Ainukasutuses pind</v>
      </c>
      <c r="H115" s="23" t="str">
        <f>IF(Eksplikatsioon!K116=0,"",Eksplikatsioon!K116)</f>
        <v>Pärnu Maakohus</v>
      </c>
      <c r="I115" s="23" t="str">
        <f>IF(Eksplikatsioon!L116=0,"",Eksplikatsioon!L116)</f>
        <v>PAKUN22_01</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03</v>
      </c>
      <c r="B116" s="61" t="str">
        <f>IF(Eksplikatsioon!B117=0,"",Eksplikatsioon!B117)</f>
        <v>113</v>
      </c>
      <c r="C116" s="23" t="str">
        <f>IF(Eksplikatsioon!C117=0,"",Eksplikatsioon!C117)</f>
        <v>ÜÜRITAV PIND</v>
      </c>
      <c r="D116" s="23" t="str">
        <f>IF(Eksplikatsioon!D117=0,"",Eksplikatsioon!D117)</f>
        <v>Kohtusaal</v>
      </c>
      <c r="E116" s="59">
        <f>IF(Eksplikatsioon!F117=0,"",Eksplikatsioon!F117)</f>
        <v>33.1</v>
      </c>
      <c r="F116" s="23" t="str">
        <f>IF(Eksplikatsioon!H117=0,"",Eksplikatsioon!H117)</f>
        <v/>
      </c>
      <c r="G116" s="23" t="str">
        <f>IF(Eksplikatsioon!J117=0,"",Eksplikatsioon!J117)</f>
        <v>Ainukasutuses pind</v>
      </c>
      <c r="H116" s="23" t="str">
        <f>IF(Eksplikatsioon!K117=0,"",Eksplikatsioon!K117)</f>
        <v>Pärnu Maakohus</v>
      </c>
      <c r="I116" s="23" t="str">
        <f>IF(Eksplikatsioon!L117=0,"",Eksplikatsioon!L117)</f>
        <v>PAKUN22_01</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04</v>
      </c>
      <c r="B117" s="61" t="str">
        <f>IF(Eksplikatsioon!B118=0,"",Eksplikatsioon!B118)</f>
        <v>114</v>
      </c>
      <c r="C117" s="23" t="str">
        <f>IF(Eksplikatsioon!C118=0,"",Eksplikatsioon!C118)</f>
        <v>VERTIKAALSETE ÜHENDUSTEEDE PIND</v>
      </c>
      <c r="D117" s="23" t="str">
        <f>IF(Eksplikatsioon!D118=0,"",Eksplikatsioon!D118)</f>
        <v>Trepp/Trepikoda</v>
      </c>
      <c r="E117" s="59">
        <f>IF(Eksplikatsioon!F118=0,"",Eksplikatsioon!F118)</f>
        <v>12</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04</v>
      </c>
      <c r="B118" s="61" t="str">
        <f>IF(Eksplikatsioon!B119=0,"",Eksplikatsioon!B119)</f>
        <v>115</v>
      </c>
      <c r="C118" s="23" t="str">
        <f>IF(Eksplikatsioon!C119=0,"",Eksplikatsioon!C119)</f>
        <v>ÜÜRITAV PIND</v>
      </c>
      <c r="D118" s="23" t="str">
        <f>IF(Eksplikatsioon!D119=0,"",Eksplikatsioon!D119)</f>
        <v>Kabinet/Büroo</v>
      </c>
      <c r="E118" s="59">
        <f>IF(Eksplikatsioon!F119=0,"",Eksplikatsioon!F119)</f>
        <v>17.2</v>
      </c>
      <c r="F118" s="23" t="str">
        <f>IF(Eksplikatsioon!H119=0,"",Eksplikatsioon!H119)</f>
        <v/>
      </c>
      <c r="G118" s="23" t="str">
        <f>IF(Eksplikatsioon!J119=0,"",Eksplikatsioon!J119)</f>
        <v>Ainukasutuses pind</v>
      </c>
      <c r="H118" s="23" t="str">
        <f>IF(Eksplikatsioon!K119=0,"",Eksplikatsioon!K119)</f>
        <v>Pärnu Maakohus</v>
      </c>
      <c r="I118" s="23" t="str">
        <f>IF(Eksplikatsioon!L119=0,"",Eksplikatsioon!L119)</f>
        <v>PAKUN22_01</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04</v>
      </c>
      <c r="B119" s="61" t="str">
        <f>IF(Eksplikatsioon!B120=0,"",Eksplikatsioon!B120)</f>
        <v>116</v>
      </c>
      <c r="C119" s="23" t="str">
        <f>IF(Eksplikatsioon!C120=0,"",Eksplikatsioon!C120)</f>
        <v>ÜÜRITAV PIND</v>
      </c>
      <c r="D119" s="23" t="str">
        <f>IF(Eksplikatsioon!D120=0,"",Eksplikatsioon!D120)</f>
        <v>Kabinet/Büroo</v>
      </c>
      <c r="E119" s="59">
        <f>IF(Eksplikatsioon!F120=0,"",Eksplikatsioon!F120)</f>
        <v>12.1</v>
      </c>
      <c r="F119" s="23" t="str">
        <f>IF(Eksplikatsioon!H120=0,"",Eksplikatsioon!H120)</f>
        <v/>
      </c>
      <c r="G119" s="23" t="str">
        <f>IF(Eksplikatsioon!J120=0,"",Eksplikatsioon!J120)</f>
        <v>Ainukasutuses pind</v>
      </c>
      <c r="H119" s="23" t="str">
        <f>IF(Eksplikatsioon!K120=0,"",Eksplikatsioon!K120)</f>
        <v>Pärnu Maakohus</v>
      </c>
      <c r="I119" s="23" t="str">
        <f>IF(Eksplikatsioon!L120=0,"",Eksplikatsioon!L120)</f>
        <v>PAKUN22_01</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04</v>
      </c>
      <c r="B120" s="61" t="str">
        <f>IF(Eksplikatsioon!B121=0,"",Eksplikatsioon!B121)</f>
        <v>117</v>
      </c>
      <c r="C120" s="23" t="str">
        <f>IF(Eksplikatsioon!C121=0,"",Eksplikatsioon!C121)</f>
        <v>ÜÜRITAV PIND</v>
      </c>
      <c r="D120" s="23" t="str">
        <f>IF(Eksplikatsioon!D121=0,"",Eksplikatsioon!D121)</f>
        <v>Nõupidamise ruum</v>
      </c>
      <c r="E120" s="59">
        <f>IF(Eksplikatsioon!F121=0,"",Eksplikatsioon!F121)</f>
        <v>24.6</v>
      </c>
      <c r="F120" s="23" t="str">
        <f>IF(Eksplikatsioon!H121=0,"",Eksplikatsioon!H121)</f>
        <v/>
      </c>
      <c r="G120" s="23" t="str">
        <f>IF(Eksplikatsioon!J121=0,"",Eksplikatsioon!J121)</f>
        <v>Ainukasutuses pind</v>
      </c>
      <c r="H120" s="23" t="str">
        <f>IF(Eksplikatsioon!K121=0,"",Eksplikatsioon!K121)</f>
        <v>Pärnu Maakohus</v>
      </c>
      <c r="I120" s="23" t="str">
        <f>IF(Eksplikatsioon!L121=0,"",Eksplikatsioon!L121)</f>
        <v>PAKUN22_01</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04</v>
      </c>
      <c r="B121" s="61" t="str">
        <f>IF(Eksplikatsioon!B122=0,"",Eksplikatsioon!B122)</f>
        <v>118</v>
      </c>
      <c r="C121" s="23" t="str">
        <f>IF(Eksplikatsioon!C122=0,"",Eksplikatsioon!C122)</f>
        <v>ÜÜRITAV PIND</v>
      </c>
      <c r="D121" s="23" t="str">
        <f>IF(Eksplikatsioon!D122=0,"",Eksplikatsioon!D122)</f>
        <v>Kööginurk/Köök</v>
      </c>
      <c r="E121" s="59">
        <f>IF(Eksplikatsioon!F122=0,"",Eksplikatsioon!F122)</f>
        <v>22.8</v>
      </c>
      <c r="F121" s="23" t="str">
        <f>IF(Eksplikatsioon!H122=0,"",Eksplikatsioon!H122)</f>
        <v/>
      </c>
      <c r="G121" s="23" t="str">
        <f>IF(Eksplikatsioon!J122=0,"",Eksplikatsioon!J122)</f>
        <v>Ainukasutuses pind</v>
      </c>
      <c r="H121" s="23" t="str">
        <f>IF(Eksplikatsioon!K122=0,"",Eksplikatsioon!K122)</f>
        <v>Pärnu Maakohus</v>
      </c>
      <c r="I121" s="23" t="str">
        <f>IF(Eksplikatsioon!L122=0,"",Eksplikatsioon!L122)</f>
        <v>PAKUN22_01</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04</v>
      </c>
      <c r="B122" s="61" t="str">
        <f>IF(Eksplikatsioon!B123=0,"",Eksplikatsioon!B123)</f>
        <v>119</v>
      </c>
      <c r="C122" s="23" t="str">
        <f>IF(Eksplikatsioon!C123=0,"",Eksplikatsioon!C123)</f>
        <v>ÜÜRITAV PIND</v>
      </c>
      <c r="D122" s="23" t="str">
        <f>IF(Eksplikatsioon!D123=0,"",Eksplikatsioon!D123)</f>
        <v>Kabinet/Büroo</v>
      </c>
      <c r="E122" s="59">
        <f>IF(Eksplikatsioon!F123=0,"",Eksplikatsioon!F123)</f>
        <v>12</v>
      </c>
      <c r="F122" s="23" t="str">
        <f>IF(Eksplikatsioon!H123=0,"",Eksplikatsioon!H123)</f>
        <v/>
      </c>
      <c r="G122" s="23" t="str">
        <f>IF(Eksplikatsioon!J123=0,"",Eksplikatsioon!J123)</f>
        <v>Ainukasutuses pind</v>
      </c>
      <c r="H122" s="23" t="str">
        <f>IF(Eksplikatsioon!K123=0,"",Eksplikatsioon!K123)</f>
        <v>Pärnu Maakohus</v>
      </c>
      <c r="I122" s="23" t="str">
        <f>IF(Eksplikatsioon!L123=0,"",Eksplikatsioon!L123)</f>
        <v>PAKUN22_01</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04</v>
      </c>
      <c r="B123" s="61" t="str">
        <f>IF(Eksplikatsioon!B124=0,"",Eksplikatsioon!B124)</f>
        <v>120</v>
      </c>
      <c r="C123" s="23" t="str">
        <f>IF(Eksplikatsioon!C124=0,"",Eksplikatsioon!C124)</f>
        <v>VERTIKAALSETE ÜHENDUSTEEDE PIND</v>
      </c>
      <c r="D123" s="23" t="str">
        <f>IF(Eksplikatsioon!D124=0,"",Eksplikatsioon!D124)</f>
        <v>Trepp/Trepikoda</v>
      </c>
      <c r="E123" s="59">
        <f>IF(Eksplikatsioon!F124=0,"",Eksplikatsioon!F124)</f>
        <v>8.8000000000000007</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04</v>
      </c>
      <c r="B124" s="61" t="str">
        <f>IF(Eksplikatsioon!B125=0,"",Eksplikatsioon!B125)</f>
        <v>121</v>
      </c>
      <c r="C124" s="23" t="str">
        <f>IF(Eksplikatsioon!C125=0,"",Eksplikatsioon!C125)</f>
        <v>ÜÜRITAV PIND</v>
      </c>
      <c r="D124" s="23" t="str">
        <f>IF(Eksplikatsioon!D125=0,"",Eksplikatsioon!D125)</f>
        <v>Kabinet/Büroo</v>
      </c>
      <c r="E124" s="59">
        <f>IF(Eksplikatsioon!F125=0,"",Eksplikatsioon!F125)</f>
        <v>17.399999999999999</v>
      </c>
      <c r="F124" s="23" t="str">
        <f>IF(Eksplikatsioon!H125=0,"",Eksplikatsioon!H125)</f>
        <v/>
      </c>
      <c r="G124" s="23" t="str">
        <f>IF(Eksplikatsioon!J125=0,"",Eksplikatsioon!J125)</f>
        <v>Ainukasutuses pind</v>
      </c>
      <c r="H124" s="23" t="str">
        <f>IF(Eksplikatsioon!K125=0,"",Eksplikatsioon!K125)</f>
        <v>Pärnu Maakohus</v>
      </c>
      <c r="I124" s="23" t="str">
        <f>IF(Eksplikatsioon!L125=0,"",Eksplikatsioon!L125)</f>
        <v>PAKUN22_01</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04</v>
      </c>
      <c r="B125" s="61" t="str">
        <f>IF(Eksplikatsioon!B126=0,"",Eksplikatsioon!B126)</f>
        <v>122</v>
      </c>
      <c r="C125" s="23" t="str">
        <f>IF(Eksplikatsioon!C126=0,"",Eksplikatsioon!C126)</f>
        <v>ÜÜRITAV PIND</v>
      </c>
      <c r="D125" s="23" t="str">
        <f>IF(Eksplikatsioon!D126=0,"",Eksplikatsioon!D126)</f>
        <v>Kabinet/Büroo</v>
      </c>
      <c r="E125" s="59">
        <f>IF(Eksplikatsioon!F126=0,"",Eksplikatsioon!F126)</f>
        <v>16.8</v>
      </c>
      <c r="F125" s="23" t="str">
        <f>IF(Eksplikatsioon!H126=0,"",Eksplikatsioon!H126)</f>
        <v/>
      </c>
      <c r="G125" s="23" t="str">
        <f>IF(Eksplikatsioon!J126=0,"",Eksplikatsioon!J126)</f>
        <v>Ainukasutuses pind</v>
      </c>
      <c r="H125" s="23" t="str">
        <f>IF(Eksplikatsioon!K126=0,"",Eksplikatsioon!K126)</f>
        <v>Pärnu Maakohus</v>
      </c>
      <c r="I125" s="23" t="str">
        <f>IF(Eksplikatsioon!L126=0,"",Eksplikatsioon!L126)</f>
        <v>PAKUN22_01</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04</v>
      </c>
      <c r="B126" s="61" t="str">
        <f>IF(Eksplikatsioon!B127=0,"",Eksplikatsioon!B127)</f>
        <v>123</v>
      </c>
      <c r="C126" s="23" t="str">
        <f>IF(Eksplikatsioon!C127=0,"",Eksplikatsioon!C127)</f>
        <v>ÜÜRITAV PIND</v>
      </c>
      <c r="D126" s="23" t="str">
        <f>IF(Eksplikatsioon!D127=0,"",Eksplikatsioon!D127)</f>
        <v>Riietusruum</v>
      </c>
      <c r="E126" s="59">
        <f>IF(Eksplikatsioon!F127=0,"",Eksplikatsioon!F127)</f>
        <v>8.5</v>
      </c>
      <c r="F126" s="23" t="str">
        <f>IF(Eksplikatsioon!H127=0,"",Eksplikatsioon!H127)</f>
        <v/>
      </c>
      <c r="G126" s="23" t="str">
        <f>IF(Eksplikatsioon!J127=0,"",Eksplikatsioon!J127)</f>
        <v>Ainukasutuses pind</v>
      </c>
      <c r="H126" s="23" t="str">
        <f>IF(Eksplikatsioon!K127=0,"",Eksplikatsioon!K127)</f>
        <v>Pärnu Maakohus</v>
      </c>
      <c r="I126" s="23" t="str">
        <f>IF(Eksplikatsioon!L127=0,"",Eksplikatsioon!L127)</f>
        <v>PAKUN22_01</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04</v>
      </c>
      <c r="B127" s="61" t="str">
        <f>IF(Eksplikatsioon!B128=0,"",Eksplikatsioon!B128)</f>
        <v>124</v>
      </c>
      <c r="C127" s="23" t="str">
        <f>IF(Eksplikatsioon!C128=0,"",Eksplikatsioon!C128)</f>
        <v>ÜÜRITAV PIND</v>
      </c>
      <c r="D127" s="23" t="str">
        <f>IF(Eksplikatsioon!D128=0,"",Eksplikatsioon!D128)</f>
        <v>Pesuruum</v>
      </c>
      <c r="E127" s="59">
        <f>IF(Eksplikatsioon!F128=0,"",Eksplikatsioon!F128)</f>
        <v>3.2</v>
      </c>
      <c r="F127" s="23" t="str">
        <f>IF(Eksplikatsioon!H128=0,"",Eksplikatsioon!H128)</f>
        <v/>
      </c>
      <c r="G127" s="23" t="str">
        <f>IF(Eksplikatsioon!J128=0,"",Eksplikatsioon!J128)</f>
        <v>Ainukasutuses pind</v>
      </c>
      <c r="H127" s="23" t="str">
        <f>IF(Eksplikatsioon!K128=0,"",Eksplikatsioon!K128)</f>
        <v>Pärnu Maakohus</v>
      </c>
      <c r="I127" s="23" t="str">
        <f>IF(Eksplikatsioon!L128=0,"",Eksplikatsioon!L128)</f>
        <v>PAKUN22_01</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04</v>
      </c>
      <c r="B128" s="61" t="str">
        <f>IF(Eksplikatsioon!B129=0,"",Eksplikatsioon!B129)</f>
        <v>125</v>
      </c>
      <c r="C128" s="23" t="str">
        <f>IF(Eksplikatsioon!C129=0,"",Eksplikatsioon!C129)</f>
        <v>ÜÜRITAV PIND</v>
      </c>
      <c r="D128" s="23" t="str">
        <f>IF(Eksplikatsioon!D129=0,"",Eksplikatsioon!D129)</f>
        <v>Leiliruum</v>
      </c>
      <c r="E128" s="59">
        <f>IF(Eksplikatsioon!F129=0,"",Eksplikatsioon!F129)</f>
        <v>2.9</v>
      </c>
      <c r="F128" s="23" t="str">
        <f>IF(Eksplikatsioon!H129=0,"",Eksplikatsioon!H129)</f>
        <v/>
      </c>
      <c r="G128" s="23" t="str">
        <f>IF(Eksplikatsioon!J129=0,"",Eksplikatsioon!J129)</f>
        <v>Ainukasutuses pind</v>
      </c>
      <c r="H128" s="23" t="str">
        <f>IF(Eksplikatsioon!K129=0,"",Eksplikatsioon!K129)</f>
        <v>Pärnu Maakohus</v>
      </c>
      <c r="I128" s="23" t="str">
        <f>IF(Eksplikatsioon!L129=0,"",Eksplikatsioon!L129)</f>
        <v>PAKUN22_01</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04</v>
      </c>
      <c r="B129" s="61" t="str">
        <f>IF(Eksplikatsioon!B130=0,"",Eksplikatsioon!B130)</f>
        <v>126</v>
      </c>
      <c r="C129" s="23" t="str">
        <f>IF(Eksplikatsioon!C130=0,"",Eksplikatsioon!C130)</f>
        <v>TEHNOPIND</v>
      </c>
      <c r="D129" s="23" t="str">
        <f>IF(Eksplikatsioon!D130=0,"",Eksplikatsioon!D130)</f>
        <v>Boileriruum</v>
      </c>
      <c r="E129" s="59">
        <f>IF(Eksplikatsioon!F130=0,"",Eksplikatsioon!F130)</f>
        <v>5.3</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04</v>
      </c>
      <c r="B130" s="61" t="str">
        <f>IF(Eksplikatsioon!B131=0,"",Eksplikatsioon!B131)</f>
        <v>127</v>
      </c>
      <c r="C130" s="23" t="str">
        <f>IF(Eksplikatsioon!C131=0,"",Eksplikatsioon!C131)</f>
        <v>ÜÜRITAV PIND</v>
      </c>
      <c r="D130" s="23" t="str">
        <f>IF(Eksplikatsioon!D131=0,"",Eksplikatsioon!D131)</f>
        <v>WC</v>
      </c>
      <c r="E130" s="59">
        <f>IF(Eksplikatsioon!F131=0,"",Eksplikatsioon!F131)</f>
        <v>2.4</v>
      </c>
      <c r="F130" s="23" t="str">
        <f>IF(Eksplikatsioon!H131=0,"",Eksplikatsioon!H131)</f>
        <v/>
      </c>
      <c r="G130" s="23" t="str">
        <f>IF(Eksplikatsioon!J131=0,"",Eksplikatsioon!J131)</f>
        <v>Ainukasutuses pind</v>
      </c>
      <c r="H130" s="23" t="str">
        <f>IF(Eksplikatsioon!K131=0,"",Eksplikatsioon!K131)</f>
        <v>Pärnu Maakohus</v>
      </c>
      <c r="I130" s="23" t="str">
        <f>IF(Eksplikatsioon!L131=0,"",Eksplikatsioon!L131)</f>
        <v>PAKUN22_01</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04</v>
      </c>
      <c r="B131" s="61" t="str">
        <f>IF(Eksplikatsioon!B132=0,"",Eksplikatsioon!B132)</f>
        <v>128</v>
      </c>
      <c r="C131" s="23" t="str">
        <f>IF(Eksplikatsioon!C132=0,"",Eksplikatsioon!C132)</f>
        <v>ÜÜRITAV PIND</v>
      </c>
      <c r="D131" s="23" t="str">
        <f>IF(Eksplikatsioon!D132=0,"",Eksplikatsioon!D132)</f>
        <v>Eesruum</v>
      </c>
      <c r="E131" s="59">
        <f>IF(Eksplikatsioon!F132=0,"",Eksplikatsioon!F132)</f>
        <v>7.1</v>
      </c>
      <c r="F131" s="23" t="str">
        <f>IF(Eksplikatsioon!H132=0,"",Eksplikatsioon!H132)</f>
        <v/>
      </c>
      <c r="G131" s="23" t="str">
        <f>IF(Eksplikatsioon!J132=0,"",Eksplikatsioon!J132)</f>
        <v>Ainukasutuses pind</v>
      </c>
      <c r="H131" s="23" t="str">
        <f>IF(Eksplikatsioon!K132=0,"",Eksplikatsioon!K132)</f>
        <v>Pärnu Maakohus</v>
      </c>
      <c r="I131" s="23" t="str">
        <f>IF(Eksplikatsioon!L132=0,"",Eksplikatsioon!L132)</f>
        <v>PAKUN22_01</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04</v>
      </c>
      <c r="B132" s="61" t="str">
        <f>IF(Eksplikatsioon!B133=0,"",Eksplikatsioon!B133)</f>
        <v>129</v>
      </c>
      <c r="C132" s="23" t="str">
        <f>IF(Eksplikatsioon!C133=0,"",Eksplikatsioon!C133)</f>
        <v>VERTIKAALSETE ÜHENDUSTEEDE PIND</v>
      </c>
      <c r="D132" s="23" t="str">
        <f>IF(Eksplikatsioon!D133=0,"",Eksplikatsioon!D133)</f>
        <v>Trepp/Trepikoda</v>
      </c>
      <c r="E132" s="59">
        <f>IF(Eksplikatsioon!F133=0,"",Eksplikatsioon!F133)</f>
        <v>29.7</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04</v>
      </c>
      <c r="B133" s="61" t="str">
        <f>IF(Eksplikatsioon!B134=0,"",Eksplikatsioon!B134)</f>
        <v>130</v>
      </c>
      <c r="C133" s="23" t="str">
        <f>IF(Eksplikatsioon!C134=0,"",Eksplikatsioon!C134)</f>
        <v>ÜÜRITAV PIND</v>
      </c>
      <c r="D133" s="23" t="str">
        <f>IF(Eksplikatsioon!D134=0,"",Eksplikatsioon!D134)</f>
        <v>Eesruum</v>
      </c>
      <c r="E133" s="59">
        <f>IF(Eksplikatsioon!F134=0,"",Eksplikatsioon!F134)</f>
        <v>1.7</v>
      </c>
      <c r="F133" s="23" t="str">
        <f>IF(Eksplikatsioon!H134=0,"",Eksplikatsioon!H134)</f>
        <v/>
      </c>
      <c r="G133" s="23" t="str">
        <f>IF(Eksplikatsioon!J134=0,"",Eksplikatsioon!J134)</f>
        <v>Ainukasutuses pind</v>
      </c>
      <c r="H133" s="23" t="str">
        <f>IF(Eksplikatsioon!K134=0,"",Eksplikatsioon!K134)</f>
        <v>Pärnu Maakohus</v>
      </c>
      <c r="I133" s="23" t="str">
        <f>IF(Eksplikatsioon!L134=0,"",Eksplikatsioon!L134)</f>
        <v>PAKUN22_01</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04</v>
      </c>
      <c r="B134" s="61" t="str">
        <f>IF(Eksplikatsioon!B135=0,"",Eksplikatsioon!B135)</f>
        <v>131</v>
      </c>
      <c r="C134" s="23" t="str">
        <f>IF(Eksplikatsioon!C135=0,"",Eksplikatsioon!C135)</f>
        <v>ÜÜRITAV PIND</v>
      </c>
      <c r="D134" s="23" t="str">
        <f>IF(Eksplikatsioon!D135=0,"",Eksplikatsioon!D135)</f>
        <v>WC</v>
      </c>
      <c r="E134" s="59">
        <f>IF(Eksplikatsioon!F135=0,"",Eksplikatsioon!F135)</f>
        <v>1.7</v>
      </c>
      <c r="F134" s="23" t="str">
        <f>IF(Eksplikatsioon!H135=0,"",Eksplikatsioon!H135)</f>
        <v/>
      </c>
      <c r="G134" s="23" t="str">
        <f>IF(Eksplikatsioon!J135=0,"",Eksplikatsioon!J135)</f>
        <v>Ainukasutuses pind</v>
      </c>
      <c r="H134" s="23" t="str">
        <f>IF(Eksplikatsioon!K135=0,"",Eksplikatsioon!K135)</f>
        <v>Pärnu Maakohus</v>
      </c>
      <c r="I134" s="23" t="str">
        <f>IF(Eksplikatsioon!L135=0,"",Eksplikatsioon!L135)</f>
        <v>PAKUN22_01</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04</v>
      </c>
      <c r="B135" s="61" t="str">
        <f>IF(Eksplikatsioon!B136=0,"",Eksplikatsioon!B136)</f>
        <v>132</v>
      </c>
      <c r="C135" s="23" t="str">
        <f>IF(Eksplikatsioon!C136=0,"",Eksplikatsioon!C136)</f>
        <v>ÜÜRITAV PIND</v>
      </c>
      <c r="D135" s="23" t="str">
        <f>IF(Eksplikatsioon!D136=0,"",Eksplikatsioon!D136)</f>
        <v>Koridor</v>
      </c>
      <c r="E135" s="59">
        <f>IF(Eksplikatsioon!F136=0,"",Eksplikatsioon!F136)</f>
        <v>29.5</v>
      </c>
      <c r="F135" s="23" t="str">
        <f>IF(Eksplikatsioon!H136=0,"",Eksplikatsioon!H136)</f>
        <v/>
      </c>
      <c r="G135" s="23" t="str">
        <f>IF(Eksplikatsioon!J136=0,"",Eksplikatsioon!J136)</f>
        <v>Ainukasutuses pind</v>
      </c>
      <c r="H135" s="23" t="str">
        <f>IF(Eksplikatsioon!K136=0,"",Eksplikatsioon!K136)</f>
        <v>Pärnu Maakohus</v>
      </c>
      <c r="I135" s="23" t="str">
        <f>IF(Eksplikatsioon!L136=0,"",Eksplikatsioon!L136)</f>
        <v>PAKUN22_01</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04</v>
      </c>
      <c r="B136" s="61" t="str">
        <f>IF(Eksplikatsioon!B137=0,"",Eksplikatsioon!B137)</f>
        <v>133</v>
      </c>
      <c r="C136" s="23" t="str">
        <f>IF(Eksplikatsioon!C137=0,"",Eksplikatsioon!C137)</f>
        <v>ÜÜRITAV PIND</v>
      </c>
      <c r="D136" s="23" t="str">
        <f>IF(Eksplikatsioon!D137=0,"",Eksplikatsioon!D137)</f>
        <v>Koristus- ja hooldusruum</v>
      </c>
      <c r="E136" s="59">
        <f>IF(Eksplikatsioon!F137=0,"",Eksplikatsioon!F137)</f>
        <v>5.7</v>
      </c>
      <c r="F136" s="23" t="str">
        <f>IF(Eksplikatsioon!H137=0,"",Eksplikatsioon!H137)</f>
        <v/>
      </c>
      <c r="G136" s="23" t="str">
        <f>IF(Eksplikatsioon!J137=0,"",Eksplikatsioon!J137)</f>
        <v>Ainukasutuses pind</v>
      </c>
      <c r="H136" s="23" t="str">
        <f>IF(Eksplikatsioon!K137=0,"",Eksplikatsioon!K137)</f>
        <v>Pärnu Maakohus</v>
      </c>
      <c r="I136" s="23" t="str">
        <f>IF(Eksplikatsioon!L137=0,"",Eksplikatsioon!L137)</f>
        <v>PAKUN22_01</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04</v>
      </c>
      <c r="B137" s="61" t="str">
        <f>IF(Eksplikatsioon!B138=0,"",Eksplikatsioon!B138)</f>
        <v>134</v>
      </c>
      <c r="C137" s="23" t="str">
        <f>IF(Eksplikatsioon!C138=0,"",Eksplikatsioon!C138)</f>
        <v>ÜÜRITAV PIND</v>
      </c>
      <c r="D137" s="23" t="str">
        <f>IF(Eksplikatsioon!D138=0,"",Eksplikatsioon!D138)</f>
        <v>Kabinet/Büroo</v>
      </c>
      <c r="E137" s="59">
        <f>IF(Eksplikatsioon!F138=0,"",Eksplikatsioon!F138)</f>
        <v>18.100000000000001</v>
      </c>
      <c r="F137" s="23" t="str">
        <f>IF(Eksplikatsioon!H138=0,"",Eksplikatsioon!H138)</f>
        <v/>
      </c>
      <c r="G137" s="23" t="str">
        <f>IF(Eksplikatsioon!J138=0,"",Eksplikatsioon!J138)</f>
        <v>Ainukasutuses pind</v>
      </c>
      <c r="H137" s="23" t="str">
        <f>IF(Eksplikatsioon!K138=0,"",Eksplikatsioon!K138)</f>
        <v>Pärnu Maakohus</v>
      </c>
      <c r="I137" s="23" t="str">
        <f>IF(Eksplikatsioon!L138=0,"",Eksplikatsioon!L138)</f>
        <v>PAKUN22_01</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04</v>
      </c>
      <c r="B138" s="61" t="str">
        <f>IF(Eksplikatsioon!B139=0,"",Eksplikatsioon!B139)</f>
        <v>135</v>
      </c>
      <c r="C138" s="23" t="str">
        <f>IF(Eksplikatsioon!C139=0,"",Eksplikatsioon!C139)</f>
        <v>ÜÜRITAV PIND</v>
      </c>
      <c r="D138" s="23" t="str">
        <f>IF(Eksplikatsioon!D139=0,"",Eksplikatsioon!D139)</f>
        <v>Kabinet/Büroo</v>
      </c>
      <c r="E138" s="59">
        <f>IF(Eksplikatsioon!F139=0,"",Eksplikatsioon!F139)</f>
        <v>16.2</v>
      </c>
      <c r="F138" s="23" t="str">
        <f>IF(Eksplikatsioon!H139=0,"",Eksplikatsioon!H139)</f>
        <v/>
      </c>
      <c r="G138" s="23" t="str">
        <f>IF(Eksplikatsioon!J139=0,"",Eksplikatsioon!J139)</f>
        <v>Ainukasutuses pind</v>
      </c>
      <c r="H138" s="23" t="str">
        <f>IF(Eksplikatsioon!K139=0,"",Eksplikatsioon!K139)</f>
        <v>Pärnu Maakohus</v>
      </c>
      <c r="I138" s="23" t="str">
        <f>IF(Eksplikatsioon!L139=0,"",Eksplikatsioon!L139)</f>
        <v>PAKUN22_01</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04</v>
      </c>
      <c r="B139" s="61" t="str">
        <f>IF(Eksplikatsioon!B140=0,"",Eksplikatsioon!B140)</f>
        <v>136</v>
      </c>
      <c r="C139" s="23" t="str">
        <f>IF(Eksplikatsioon!C140=0,"",Eksplikatsioon!C140)</f>
        <v>VERTIKAALSETE ÜHENDUSTEEDE PIND</v>
      </c>
      <c r="D139" s="23" t="str">
        <f>IF(Eksplikatsioon!D140=0,"",Eksplikatsioon!D140)</f>
        <v>Trepp/Trepikoda</v>
      </c>
      <c r="E139" s="59">
        <f>IF(Eksplikatsioon!F140=0,"",Eksplikatsioon!F140)</f>
        <v>15</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04</v>
      </c>
      <c r="B140" s="61" t="str">
        <f>IF(Eksplikatsioon!B141=0,"",Eksplikatsioon!B141)</f>
        <v>137</v>
      </c>
      <c r="C140" s="23" t="str">
        <f>IF(Eksplikatsioon!C141=0,"",Eksplikatsioon!C141)</f>
        <v>ÜÜRITAV PIND</v>
      </c>
      <c r="D140" s="23" t="str">
        <f>IF(Eksplikatsioon!D141=0,"",Eksplikatsioon!D141)</f>
        <v>Kabinet/Büroo</v>
      </c>
      <c r="E140" s="59">
        <f>IF(Eksplikatsioon!F141=0,"",Eksplikatsioon!F141)</f>
        <v>16.5</v>
      </c>
      <c r="F140" s="23" t="str">
        <f>IF(Eksplikatsioon!H141=0,"",Eksplikatsioon!H141)</f>
        <v/>
      </c>
      <c r="G140" s="23" t="str">
        <f>IF(Eksplikatsioon!J141=0,"",Eksplikatsioon!J141)</f>
        <v>Ainukasutuses pind</v>
      </c>
      <c r="H140" s="23" t="str">
        <f>IF(Eksplikatsioon!K141=0,"",Eksplikatsioon!K141)</f>
        <v>Pärnu Maakohus</v>
      </c>
      <c r="I140" s="23" t="str">
        <f>IF(Eksplikatsioon!L141=0,"",Eksplikatsioon!L141)</f>
        <v>PAKUN22_01</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04</v>
      </c>
      <c r="B141" s="61" t="str">
        <f>IF(Eksplikatsioon!B142=0,"",Eksplikatsioon!B142)</f>
        <v>138</v>
      </c>
      <c r="C141" s="23" t="str">
        <f>IF(Eksplikatsioon!C142=0,"",Eksplikatsioon!C142)</f>
        <v>ÜÜRITAV PIND</v>
      </c>
      <c r="D141" s="23" t="str">
        <f>IF(Eksplikatsioon!D142=0,"",Eksplikatsioon!D142)</f>
        <v>Kabinet/Büroo</v>
      </c>
      <c r="E141" s="59">
        <f>IF(Eksplikatsioon!F142=0,"",Eksplikatsioon!F142)</f>
        <v>16.8</v>
      </c>
      <c r="F141" s="23" t="str">
        <f>IF(Eksplikatsioon!H142=0,"",Eksplikatsioon!H142)</f>
        <v/>
      </c>
      <c r="G141" s="23" t="str">
        <f>IF(Eksplikatsioon!J142=0,"",Eksplikatsioon!J142)</f>
        <v>Ainukasutuses pind</v>
      </c>
      <c r="H141" s="23" t="str">
        <f>IF(Eksplikatsioon!K142=0,"",Eksplikatsioon!K142)</f>
        <v>Pärnu Maakohus</v>
      </c>
      <c r="I141" s="23" t="str">
        <f>IF(Eksplikatsioon!L142=0,"",Eksplikatsioon!L142)</f>
        <v>PAKUN22_01</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04</v>
      </c>
      <c r="B142" s="61" t="str">
        <f>IF(Eksplikatsioon!B143=0,"",Eksplikatsioon!B143)</f>
        <v>139</v>
      </c>
      <c r="C142" s="23" t="str">
        <f>IF(Eksplikatsioon!C143=0,"",Eksplikatsioon!C143)</f>
        <v>ÜÜRITAV PIND</v>
      </c>
      <c r="D142" s="23" t="str">
        <f>IF(Eksplikatsioon!D143=0,"",Eksplikatsioon!D143)</f>
        <v>Kabinet/Büroo</v>
      </c>
      <c r="E142" s="59">
        <f>IF(Eksplikatsioon!F143=0,"",Eksplikatsioon!F143)</f>
        <v>16.8</v>
      </c>
      <c r="F142" s="23" t="str">
        <f>IF(Eksplikatsioon!H143=0,"",Eksplikatsioon!H143)</f>
        <v/>
      </c>
      <c r="G142" s="23" t="str">
        <f>IF(Eksplikatsioon!J143=0,"",Eksplikatsioon!J143)</f>
        <v>Ainukasutuses pind</v>
      </c>
      <c r="H142" s="23" t="str">
        <f>IF(Eksplikatsioon!K143=0,"",Eksplikatsioon!K143)</f>
        <v>Pärnu Maakohus</v>
      </c>
      <c r="I142" s="23" t="str">
        <f>IF(Eksplikatsioon!L143=0,"",Eksplikatsioon!L143)</f>
        <v>PAKUN22_01</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04</v>
      </c>
      <c r="B143" s="61" t="str">
        <f>IF(Eksplikatsioon!B144=0,"",Eksplikatsioon!B144)</f>
        <v>140</v>
      </c>
      <c r="C143" s="23" t="str">
        <f>IF(Eksplikatsioon!C144=0,"",Eksplikatsioon!C144)</f>
        <v>ÜÜRITAV PIND</v>
      </c>
      <c r="D143" s="23" t="str">
        <f>IF(Eksplikatsioon!D144=0,"",Eksplikatsioon!D144)</f>
        <v>Kabinet/Büroo</v>
      </c>
      <c r="E143" s="59">
        <f>IF(Eksplikatsioon!F144=0,"",Eksplikatsioon!F144)</f>
        <v>15.6</v>
      </c>
      <c r="F143" s="23" t="str">
        <f>IF(Eksplikatsioon!H144=0,"",Eksplikatsioon!H144)</f>
        <v/>
      </c>
      <c r="G143" s="23" t="str">
        <f>IF(Eksplikatsioon!J144=0,"",Eksplikatsioon!J144)</f>
        <v>Ainukasutuses pind</v>
      </c>
      <c r="H143" s="23" t="str">
        <f>IF(Eksplikatsioon!K144=0,"",Eksplikatsioon!K144)</f>
        <v>Pärnu Maakohus</v>
      </c>
      <c r="I143" s="23" t="str">
        <f>IF(Eksplikatsioon!L144=0,"",Eksplikatsioon!L144)</f>
        <v>PAKUN22_01</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01</v>
      </c>
      <c r="B144" s="61" t="str">
        <f>IF(Eksplikatsioon!B145=0,"",Eksplikatsioon!B145)</f>
        <v>40A</v>
      </c>
      <c r="C144" s="23" t="str">
        <f>IF(Eksplikatsioon!C145=0,"",Eksplikatsioon!C145)</f>
        <v>VERTIKAALSETE ÜHENDUSTEEDE PIND</v>
      </c>
      <c r="D144" s="23" t="str">
        <f>IF(Eksplikatsioon!D145=0,"",Eksplikatsioon!D145)</f>
        <v>Lift</v>
      </c>
      <c r="E144" s="59">
        <f>IF(Eksplikatsioon!F145=0,"",Eksplikatsioon!F145)</f>
        <v>3.2</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02</v>
      </c>
      <c r="B145" s="61" t="str">
        <f>IF(Eksplikatsioon!B146=0,"",Eksplikatsioon!B146)</f>
        <v>67A</v>
      </c>
      <c r="C145" s="23" t="str">
        <f>IF(Eksplikatsioon!C146=0,"",Eksplikatsioon!C146)</f>
        <v>VERTIKAALSETE ÜHENDUSTEEDE PIND</v>
      </c>
      <c r="D145" s="23" t="str">
        <f>IF(Eksplikatsioon!D146=0,"",Eksplikatsioon!D146)</f>
        <v>Lift</v>
      </c>
      <c r="E145" s="59">
        <f>IF(Eksplikatsioon!F146=0,"",Eksplikatsioon!F146)</f>
        <v>3.2</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1" t="str">
        <f>IF(Eksplikatsioon!B147=0,"",Eksplikatsioon!B147)</f>
        <v>100A</v>
      </c>
      <c r="C146" s="23" t="str">
        <f>IF(Eksplikatsioon!C147=0,"",Eksplikatsioon!C147)</f>
        <v>VERTIKAALSETE ÜHENDUSTEEDE PIND</v>
      </c>
      <c r="D146" s="23" t="str">
        <f>IF(Eksplikatsioon!D147=0,"",Eksplikatsioon!D147)</f>
        <v>Lift</v>
      </c>
      <c r="E146" s="59">
        <f>IF(Eksplikatsioon!F147=0,"",Eksplikatsioon!F147)</f>
        <v>3.2</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04</v>
      </c>
      <c r="B147" s="61" t="str">
        <f>IF(Eksplikatsioon!B148=0,"",Eksplikatsioon!B148)</f>
        <v>129A</v>
      </c>
      <c r="C147" s="23" t="str">
        <f>IF(Eksplikatsioon!C148=0,"",Eksplikatsioon!C148)</f>
        <v>VERTIKAALSETE ÜHENDUSTEEDE PIND</v>
      </c>
      <c r="D147" s="23" t="str">
        <f>IF(Eksplikatsioon!D148=0,"",Eksplikatsioon!D148)</f>
        <v>Lift</v>
      </c>
      <c r="E147" s="59">
        <f>IF(Eksplikatsioon!F148=0,"",Eksplikatsioon!F148)</f>
        <v>3.2</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Bw3qnVehK5g6t3stXiIqIbOdh3sfzprzWGgBNMMx5ao79xYFjc7vLOgLnf2ragx+0l+EVSOvGFHWiCsSKzsxow==" saltValue="C7xkCmpRHpOfC9f9farXY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Normal="100"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10</v>
      </c>
      <c r="B1" s="49" t="s">
        <v>11</v>
      </c>
    </row>
    <row r="2" spans="1:3" x14ac:dyDescent="0.25">
      <c r="A2" s="8" t="s">
        <v>12</v>
      </c>
      <c r="B2" s="49" t="s">
        <v>13</v>
      </c>
    </row>
    <row r="3" spans="1:3" x14ac:dyDescent="0.25">
      <c r="A3" s="8" t="s">
        <v>14</v>
      </c>
      <c r="B3" s="49" t="s">
        <v>15</v>
      </c>
    </row>
    <row r="4" spans="1:3" x14ac:dyDescent="0.25">
      <c r="A4" s="8" t="s">
        <v>16</v>
      </c>
      <c r="B4" s="50" t="s">
        <v>17</v>
      </c>
    </row>
    <row r="5" spans="1:3" x14ac:dyDescent="0.25">
      <c r="A5" s="8" t="s">
        <v>18</v>
      </c>
      <c r="B5" s="49"/>
    </row>
    <row r="6" spans="1:3" x14ac:dyDescent="0.25">
      <c r="A6" s="8" t="s">
        <v>19</v>
      </c>
      <c r="B6" s="49" t="s">
        <v>20</v>
      </c>
    </row>
    <row r="7" spans="1:3" x14ac:dyDescent="0.25">
      <c r="A7" s="8" t="s">
        <v>21</v>
      </c>
      <c r="B7" s="51">
        <v>42282</v>
      </c>
      <c r="C7" s="26"/>
    </row>
    <row r="11" spans="1:3" x14ac:dyDescent="0.25">
      <c r="A11" s="10" t="s">
        <v>22</v>
      </c>
      <c r="B11" s="10" t="s">
        <v>23</v>
      </c>
      <c r="C11" s="11"/>
    </row>
    <row r="12" spans="1:3" ht="18" x14ac:dyDescent="0.25">
      <c r="A12" s="11" t="s">
        <v>24</v>
      </c>
      <c r="B12" s="52">
        <f>Eksplikatsioon_summad!B4</f>
        <v>768.4</v>
      </c>
      <c r="C12" s="11"/>
    </row>
    <row r="13" spans="1:3" ht="18" x14ac:dyDescent="0.25">
      <c r="A13" s="11" t="s">
        <v>25</v>
      </c>
      <c r="B13" s="52">
        <f>Eksplikatsioon_summad!B5</f>
        <v>2701.4999999999995</v>
      </c>
      <c r="C13" s="11"/>
    </row>
    <row r="14" spans="1:3" ht="18" x14ac:dyDescent="0.25">
      <c r="A14" s="11" t="s">
        <v>26</v>
      </c>
      <c r="B14" s="52">
        <f>Eksplikatsioon_summad!B6</f>
        <v>0</v>
      </c>
      <c r="C14" s="11"/>
    </row>
    <row r="15" spans="1:3" ht="18" x14ac:dyDescent="0.25">
      <c r="A15" s="11" t="s">
        <v>27</v>
      </c>
      <c r="B15" s="52">
        <f>Eksplikatsioon_summad!B7</f>
        <v>2253.1999999999998</v>
      </c>
      <c r="C15" s="11"/>
    </row>
    <row r="16" spans="1:3" ht="18" x14ac:dyDescent="0.25">
      <c r="A16" s="11" t="s">
        <v>28</v>
      </c>
      <c r="B16" s="55">
        <f>Eksplikatsioon_summad!B8</f>
        <v>3068.3</v>
      </c>
    </row>
    <row r="17" spans="1:2" ht="18" x14ac:dyDescent="0.25">
      <c r="A17" s="11" t="s">
        <v>29</v>
      </c>
      <c r="B17" s="55">
        <f>Eksplikatsioon_summad!B9</f>
        <v>3470.9</v>
      </c>
    </row>
    <row r="18" spans="1:2" ht="18" x14ac:dyDescent="0.25">
      <c r="A18" s="48" t="s">
        <v>30</v>
      </c>
      <c r="B18" s="55">
        <f>Eksplikatsioon_summad!B10</f>
        <v>12135</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5703125" style="11" customWidth="1"/>
    <col min="2" max="2" width="21.5703125" style="52" bestFit="1" customWidth="1"/>
    <col min="3" max="27" width="8.5703125" style="14" customWidth="1"/>
    <col min="28" max="28" width="8.5703125" style="9" customWidth="1"/>
    <col min="29" max="29" width="9.5703125" style="9" hidden="1" customWidth="1"/>
    <col min="30" max="16384" width="9.140625" style="9"/>
  </cols>
  <sheetData>
    <row r="1" spans="1:31" x14ac:dyDescent="0.25">
      <c r="A1" s="10" t="s">
        <v>12</v>
      </c>
      <c r="B1" s="56" t="str">
        <f>IF('Hoone üldandmed'!B2="","",'Hoone üldandmed'!B2)</f>
        <v>Kuninga tn 22, Pärnu linn, Pärnu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31</v>
      </c>
    </row>
    <row r="3" spans="1:31" x14ac:dyDescent="0.25">
      <c r="A3" s="10" t="s">
        <v>32</v>
      </c>
    </row>
    <row r="4" spans="1:31" x14ac:dyDescent="0.25">
      <c r="A4" s="21" t="s">
        <v>33</v>
      </c>
      <c r="B4" s="57">
        <v>768.4</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34</v>
      </c>
      <c r="B5" s="52">
        <f>SUMIF(A:A,"Korruse netopind (KNP):",B:B)</f>
        <v>2701.4999999999995</v>
      </c>
    </row>
    <row r="6" spans="1:31" x14ac:dyDescent="0.25">
      <c r="A6" s="21" t="s">
        <v>35</v>
      </c>
      <c r="B6" s="52">
        <f>SUMIF(A:A,"Korruse suletud netopind (KSNP):",B:B)</f>
        <v>0</v>
      </c>
    </row>
    <row r="7" spans="1:31" x14ac:dyDescent="0.25">
      <c r="A7" s="21" t="s">
        <v>36</v>
      </c>
      <c r="B7" s="52">
        <f>SUMIF(A:A,"Korruse üüritav pind (KÜP):",B:B)</f>
        <v>2253.1999999999998</v>
      </c>
    </row>
    <row r="8" spans="1:31" x14ac:dyDescent="0.25">
      <c r="A8" s="21" t="s">
        <v>37</v>
      </c>
      <c r="B8" s="52">
        <f>SUMIF(A:A,"Korruse kasulik pind (KKP):",B:B)</f>
        <v>3068.3</v>
      </c>
    </row>
    <row r="9" spans="1:31" x14ac:dyDescent="0.25">
      <c r="A9" s="21" t="s">
        <v>38</v>
      </c>
      <c r="B9" s="52">
        <f>SUMIF(A:A,"Korruse brutopind (KBP):",B:B)</f>
        <v>3470.9</v>
      </c>
    </row>
    <row r="10" spans="1:31" x14ac:dyDescent="0.25">
      <c r="A10" s="21" t="s">
        <v>39</v>
      </c>
      <c r="B10" s="57">
        <v>12135</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2">
        <f>IF(A14="","",SUMIFS(Eksplikatsioon!F:F,Eksplikatsioon!A:A,AC14,Eksplikatsioon!C:C,Tabelid!E2))</f>
        <v>447.59999999999997</v>
      </c>
      <c r="AC14" s="23">
        <f>AC13</f>
        <v>0</v>
      </c>
    </row>
    <row r="15" spans="1:31" x14ac:dyDescent="0.25">
      <c r="A15" s="21" t="str">
        <f>IF(A14="","",Tabelid!D3)</f>
        <v>Korruse vertikaalsete ühendusteede pind (KÜTP):</v>
      </c>
      <c r="B15" s="52">
        <f>IF(A15="","",SUMIFS(Eksplikatsioon!F:F,Eksplikatsioon!A:A,AC15,Eksplikatsioon!C:C,Tabelid!E3))</f>
        <v>51.3</v>
      </c>
      <c r="D15" s="41"/>
      <c r="AC15" s="23">
        <f t="shared" ref="AC15:AC22" si="0">AC14</f>
        <v>0</v>
      </c>
    </row>
    <row r="16" spans="1:31" x14ac:dyDescent="0.25">
      <c r="A16" s="21" t="str">
        <f>IF(A15="","",Tabelid!D4)</f>
        <v>Korruse tehnopind (KTRP):</v>
      </c>
      <c r="B16" s="52">
        <f>IF(A16="","",SUMIFS(Eksplikatsioon!F:F,Eksplikatsioon!A:A,AC16,Eksplikatsioon!C:C,Tabelid!E4))</f>
        <v>48.6</v>
      </c>
      <c r="D16" s="41"/>
      <c r="AC16" s="23">
        <f t="shared" si="0"/>
        <v>0</v>
      </c>
    </row>
    <row r="17" spans="1:29" x14ac:dyDescent="0.25">
      <c r="A17" s="21" t="str">
        <f>IF(A16="","",Tabelid!D5)</f>
        <v>Korruse netopind (KNP):</v>
      </c>
      <c r="B17" s="52">
        <f>IF(A17="","",SUM(B14:B16)+B22)</f>
        <v>547.5</v>
      </c>
      <c r="D17" s="41"/>
      <c r="E17" s="28"/>
      <c r="AC17" s="23">
        <f t="shared" si="0"/>
        <v>0</v>
      </c>
    </row>
    <row r="18" spans="1:29" x14ac:dyDescent="0.25">
      <c r="A18" s="21" t="str">
        <f>IF(A17="","",Tabelid!D6)</f>
        <v>Korruse suletud netopind (KSNP):</v>
      </c>
      <c r="B18" s="52">
        <f>IF(A18="","",SUMIFS(Eksplikatsioon!G:G,Eksplikatsioon!A:A,AC18))</f>
        <v>0</v>
      </c>
      <c r="D18" s="41"/>
      <c r="AC18" s="23">
        <f>AC17</f>
        <v>0</v>
      </c>
    </row>
    <row r="19" spans="1:29" x14ac:dyDescent="0.25">
      <c r="A19" s="21" t="str">
        <f>IF(A17="","",Tabelid!D7)</f>
        <v>Korruse kasulik pind (KKP):</v>
      </c>
      <c r="B19" s="57">
        <v>653</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7">
        <v>768.8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2">
        <f>IF(A21="","",SUMIFS(Eksplikatsioon!F:F,Eksplikatsioon!A:A,AC21,Eksplikatsioon!C:C,Tabelid!E9))</f>
        <v>0</v>
      </c>
      <c r="D21" s="41"/>
      <c r="AC21" s="23">
        <f t="shared" si="0"/>
        <v>0</v>
      </c>
    </row>
    <row r="22" spans="1:29" x14ac:dyDescent="0.25">
      <c r="A22" s="21" t="str">
        <f>IF(A21="","",Tabelid!D10)</f>
        <v>Korruse passiivne vakantsus (KPV):</v>
      </c>
      <c r="B22" s="52">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2">
        <f>IF(A24="","",SUMIFS(Eksplikatsioon!F:F,Eksplikatsioon!A:A,AC24,Eksplikatsioon!C:C,Tabelid!E12))</f>
        <v>480.3</v>
      </c>
      <c r="D24" s="41"/>
      <c r="AC24" s="23">
        <f>AC23</f>
        <v>1</v>
      </c>
    </row>
    <row r="25" spans="1:29" x14ac:dyDescent="0.25">
      <c r="A25" s="21" t="str">
        <f>IF(A24="","",Tabelid!D13)</f>
        <v>Korruse vertikaalsete ühendusteede pind (KÜTP):</v>
      </c>
      <c r="B25" s="52">
        <f>IF(A25="","",SUMIFS(Eksplikatsioon!F:F,Eksplikatsioon!A:A,AC25,Eksplikatsioon!C:C,Tabelid!E13))</f>
        <v>90.3</v>
      </c>
      <c r="D25" s="41"/>
      <c r="AC25" s="23">
        <f t="shared" ref="AC25:AC32" si="1">AC24</f>
        <v>1</v>
      </c>
    </row>
    <row r="26" spans="1:29" x14ac:dyDescent="0.25">
      <c r="A26" s="21" t="str">
        <f>IF(A25="","",Tabelid!D14)</f>
        <v>Korruse tehnopind (KTRP):</v>
      </c>
      <c r="B26" s="52">
        <f>IF(A26="","",SUMIFS(Eksplikatsioon!F:F,Eksplikatsioon!A:A,AC26,Eksplikatsioon!C:C,Tabelid!E14))</f>
        <v>8.8000000000000007</v>
      </c>
      <c r="D26" s="41"/>
      <c r="AC26" s="23">
        <f t="shared" si="1"/>
        <v>1</v>
      </c>
    </row>
    <row r="27" spans="1:29" x14ac:dyDescent="0.25">
      <c r="A27" s="21" t="str">
        <f>IF(A26="","",Tabelid!D15)</f>
        <v>Korruse netopind (KNP):</v>
      </c>
      <c r="B27" s="52">
        <f>IF(A27="","",SUM(B24:B26)+B32)</f>
        <v>579.4</v>
      </c>
      <c r="D27" s="41"/>
      <c r="AC27" s="23">
        <f t="shared" si="1"/>
        <v>1</v>
      </c>
    </row>
    <row r="28" spans="1:29" x14ac:dyDescent="0.25">
      <c r="A28" s="21" t="str">
        <f>IF(A27="","",Tabelid!D16)</f>
        <v>Korruse suletud netopind (KSNP):</v>
      </c>
      <c r="B28" s="52">
        <f>IF(A28="","",SUMIFS(Eksplikatsioon!G:G,Eksplikatsioon!A:A,AC28))</f>
        <v>0</v>
      </c>
      <c r="D28" s="41"/>
      <c r="AC28" s="23">
        <f>AC27</f>
        <v>1</v>
      </c>
    </row>
    <row r="29" spans="1:29" x14ac:dyDescent="0.25">
      <c r="A29" s="21" t="str">
        <f>IF(A27="","",Tabelid!D17)</f>
        <v>Korruse kasulik pind (KKP):</v>
      </c>
      <c r="B29" s="57">
        <v>672</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7">
        <v>768.4</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2">
        <f>IF(A31="","",SUMIFS(Eksplikatsioon!F:F,Eksplikatsioon!A:A,AC31,Eksplikatsioon!C:C,Tabelid!E19))</f>
        <v>0</v>
      </c>
      <c r="AC31" s="23">
        <f t="shared" si="1"/>
        <v>1</v>
      </c>
    </row>
    <row r="32" spans="1:29" x14ac:dyDescent="0.25">
      <c r="A32" s="21" t="str">
        <f>IF(A31="","",Tabelid!D20)</f>
        <v>Korruse passiivne vakantsus (KPV):</v>
      </c>
      <c r="B32" s="52">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2">
        <f>IF(A34="","",SUMIFS(Eksplikatsioon!F:F,Eksplikatsioon!A:A,AC34,Eksplikatsioon!C:C,Tabelid!E22))</f>
        <v>493.59999999999991</v>
      </c>
      <c r="AC34" s="23">
        <f>AC33</f>
        <v>2</v>
      </c>
    </row>
    <row r="35" spans="1:29" x14ac:dyDescent="0.25">
      <c r="A35" s="21" t="str">
        <f>IF(A34="","",Tabelid!D23)</f>
        <v>Korruse vertikaalsete ühendusteede pind (KÜTP):</v>
      </c>
      <c r="B35" s="52">
        <f>IF(A35="","",SUMIFS(Eksplikatsioon!F:F,Eksplikatsioon!A:A,AC35,Eksplikatsioon!C:C,Tabelid!E23))</f>
        <v>97.1</v>
      </c>
      <c r="AC35" s="23">
        <f t="shared" ref="AC35:AC42" si="2">AC34</f>
        <v>2</v>
      </c>
    </row>
    <row r="36" spans="1:29" x14ac:dyDescent="0.25">
      <c r="A36" s="21" t="str">
        <f>IF(A35="","",Tabelid!D24)</f>
        <v>Korruse tehnopind (KTRP):</v>
      </c>
      <c r="B36" s="52">
        <f>IF(A36="","",SUMIFS(Eksplikatsioon!F:F,Eksplikatsioon!A:A,AC36,Eksplikatsioon!C:C,Tabelid!E24))</f>
        <v>0</v>
      </c>
      <c r="AC36" s="23">
        <f t="shared" si="2"/>
        <v>2</v>
      </c>
    </row>
    <row r="37" spans="1:29" x14ac:dyDescent="0.25">
      <c r="A37" s="21" t="str">
        <f>IF(A36="","",Tabelid!D25)</f>
        <v>Korruse netopind (KNP):</v>
      </c>
      <c r="B37" s="52">
        <f>IF(A37="","",SUM(B34:B36)+B42)</f>
        <v>590.69999999999993</v>
      </c>
      <c r="AC37" s="23">
        <f t="shared" si="2"/>
        <v>2</v>
      </c>
    </row>
    <row r="38" spans="1:29" x14ac:dyDescent="0.25">
      <c r="A38" s="21" t="str">
        <f>IF(A37="","",Tabelid!D26)</f>
        <v>Korruse suletud netopind (KSNP):</v>
      </c>
      <c r="B38" s="52">
        <f>IF(A38="","",SUMIFS(Eksplikatsioon!G:G,Eksplikatsioon!A:A,AC38))</f>
        <v>0</v>
      </c>
      <c r="AC38" s="23">
        <f>AC37</f>
        <v>2</v>
      </c>
    </row>
    <row r="39" spans="1:29" x14ac:dyDescent="0.25">
      <c r="A39" s="21" t="str">
        <f>IF(A37="","",Tabelid!D27)</f>
        <v>Korruse kasulik pind (KKP):</v>
      </c>
      <c r="B39" s="57">
        <v>677.7</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7">
        <v>768.4</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2">
        <f>IF(A41="","",SUMIFS(Eksplikatsioon!F:F,Eksplikatsioon!A:A,AC41,Eksplikatsioon!C:C,Tabelid!E29))</f>
        <v>0</v>
      </c>
      <c r="AC41" s="23">
        <f t="shared" si="2"/>
        <v>2</v>
      </c>
    </row>
    <row r="42" spans="1:29" x14ac:dyDescent="0.25">
      <c r="A42" s="21" t="str">
        <f>IF(A41="","",Tabelid!D30)</f>
        <v>Korruse passiivne vakantsus (KPV):</v>
      </c>
      <c r="B42" s="52">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2">
        <f>IF(A44="","",SUMIFS(Eksplikatsioon!F:F,Eksplikatsioon!A:A,AC44,Eksplikatsioon!C:C,Tabelid!E32))</f>
        <v>546.09999999999991</v>
      </c>
      <c r="AC44" s="23">
        <f>AC43</f>
        <v>3</v>
      </c>
    </row>
    <row r="45" spans="1:29" x14ac:dyDescent="0.25">
      <c r="A45" s="21" t="str">
        <f>IF(A44="","",Tabelid!D33)</f>
        <v>Korruse vertikaalsete ühendusteede pind (KÜTP):</v>
      </c>
      <c r="B45" s="52">
        <f>IF(A45="","",SUMIFS(Eksplikatsioon!F:F,Eksplikatsioon!A:A,AC45,Eksplikatsioon!C:C,Tabelid!E33))</f>
        <v>78.2</v>
      </c>
      <c r="AC45" s="23">
        <f t="shared" ref="AC45:AC52" si="3">AC44</f>
        <v>3</v>
      </c>
    </row>
    <row r="46" spans="1:29" x14ac:dyDescent="0.25">
      <c r="A46" s="21" t="str">
        <f>IF(A45="","",Tabelid!D34)</f>
        <v>Korruse tehnopind (KTRP):</v>
      </c>
      <c r="B46" s="52">
        <f>IF(A46="","",SUMIFS(Eksplikatsioon!F:F,Eksplikatsioon!A:A,AC46,Eksplikatsioon!C:C,Tabelid!E34))</f>
        <v>0</v>
      </c>
      <c r="AC46" s="23">
        <f t="shared" si="3"/>
        <v>3</v>
      </c>
    </row>
    <row r="47" spans="1:29" x14ac:dyDescent="0.25">
      <c r="A47" s="21" t="str">
        <f>IF(A46="","",Tabelid!D35)</f>
        <v>Korruse netopind (KNP):</v>
      </c>
      <c r="B47" s="52">
        <f>IF(A47="","",SUM(B44:B46)+B52)</f>
        <v>624.29999999999995</v>
      </c>
      <c r="AC47" s="23">
        <f t="shared" si="3"/>
        <v>3</v>
      </c>
    </row>
    <row r="48" spans="1:29" x14ac:dyDescent="0.25">
      <c r="A48" s="21" t="str">
        <f>IF(A47="","",Tabelid!D36)</f>
        <v>Korruse suletud netopind (KSNP):</v>
      </c>
      <c r="B48" s="52">
        <f>IF(A48="","",SUMIFS(Eksplikatsioon!G:G,Eksplikatsioon!A:A,AC48))</f>
        <v>0</v>
      </c>
      <c r="AC48" s="23">
        <f>AC47</f>
        <v>3</v>
      </c>
    </row>
    <row r="49" spans="1:29" x14ac:dyDescent="0.25">
      <c r="A49" s="21" t="str">
        <f>IF(A47="","",Tabelid!D37)</f>
        <v>Korruse kasulik pind (KKP):</v>
      </c>
      <c r="B49" s="57">
        <v>665.1</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7">
        <v>727.7</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2">
        <f>IF(A51="","",SUMIFS(Eksplikatsioon!F:F,Eksplikatsioon!A:A,AC51,Eksplikatsioon!C:C,Tabelid!E39))</f>
        <v>0</v>
      </c>
      <c r="AC51" s="23">
        <f t="shared" si="3"/>
        <v>3</v>
      </c>
    </row>
    <row r="52" spans="1:29" x14ac:dyDescent="0.25">
      <c r="A52" s="21" t="str">
        <f>IF(A51="","",Tabelid!D40)</f>
        <v>Korruse passiivne vakantsus (KPV):</v>
      </c>
      <c r="B52" s="52">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2">
        <f>IF(A54="","",SUMIFS(Eksplikatsioon!F:F,Eksplikatsioon!A:A,AC54,Eksplikatsioon!C:C,Tabelid!E42))</f>
        <v>285.59999999999997</v>
      </c>
      <c r="AC54" s="23">
        <f>AC53</f>
        <v>4</v>
      </c>
    </row>
    <row r="55" spans="1:29" x14ac:dyDescent="0.25">
      <c r="A55" s="21" t="str">
        <f>IF(A54="","",Tabelid!D43)</f>
        <v>Korruse vertikaalsete ühendusteede pind (KÜTP):</v>
      </c>
      <c r="B55" s="52">
        <f>IF(A55="","",SUMIFS(Eksplikatsioon!F:F,Eksplikatsioon!A:A,AC55,Eksplikatsioon!C:C,Tabelid!E43))</f>
        <v>68.7</v>
      </c>
      <c r="AC55" s="23">
        <f t="shared" ref="AC55:AC62" si="4">AC54</f>
        <v>4</v>
      </c>
    </row>
    <row r="56" spans="1:29" x14ac:dyDescent="0.25">
      <c r="A56" s="21" t="str">
        <f>IF(A55="","",Tabelid!D44)</f>
        <v>Korruse tehnopind (KTRP):</v>
      </c>
      <c r="B56" s="52">
        <f>IF(A56="","",SUMIFS(Eksplikatsioon!F:F,Eksplikatsioon!A:A,AC56,Eksplikatsioon!C:C,Tabelid!E44))</f>
        <v>5.3</v>
      </c>
      <c r="AC56" s="23">
        <f t="shared" si="4"/>
        <v>4</v>
      </c>
    </row>
    <row r="57" spans="1:29" x14ac:dyDescent="0.25">
      <c r="A57" s="21" t="str">
        <f>IF(A56="","",Tabelid!D45)</f>
        <v>Korruse netopind (KNP):</v>
      </c>
      <c r="B57" s="52">
        <f>IF(A57="","",SUM(B54:B56)+B62)</f>
        <v>359.59999999999997</v>
      </c>
      <c r="AC57" s="23">
        <f t="shared" si="4"/>
        <v>4</v>
      </c>
    </row>
    <row r="58" spans="1:29" x14ac:dyDescent="0.25">
      <c r="A58" s="21" t="str">
        <f>IF(A57="","",Tabelid!D46)</f>
        <v>Korruse suletud netopind (KSNP):</v>
      </c>
      <c r="B58" s="52">
        <f>IF(A58="","",SUMIFS(Eksplikatsioon!G:G,Eksplikatsioon!A:A,AC58))</f>
        <v>0</v>
      </c>
      <c r="AC58" s="23">
        <f>AC57</f>
        <v>4</v>
      </c>
    </row>
    <row r="59" spans="1:29" x14ac:dyDescent="0.25">
      <c r="A59" s="21" t="str">
        <f>IF(A57="","",Tabelid!D47)</f>
        <v>Korruse kasulik pind (KKP):</v>
      </c>
      <c r="B59" s="57">
        <v>400.5</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7">
        <v>437.6</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2">
        <f>IF(A61="","",SUMIFS(Eksplikatsioon!F:F,Eksplikatsioon!A:A,AC61,Eksplikatsioon!C:C,Tabelid!E49))</f>
        <v>0</v>
      </c>
      <c r="AC61" s="23">
        <f t="shared" si="4"/>
        <v>4</v>
      </c>
    </row>
    <row r="62" spans="1:29" x14ac:dyDescent="0.25">
      <c r="A62" s="21" t="str">
        <f>IF(A61="","",Tabelid!D50)</f>
        <v>Korruse passiivne vakantsus (KPV):</v>
      </c>
      <c r="B62" s="52">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2" t="str">
        <f>IF(A64="","",SUMIFS(Eksplikatsioon!F:F,Eksplikatsioon!A:A,AC64,Eksplikatsioon!C:C,Tabelid!E52))</f>
        <v/>
      </c>
      <c r="AC64" s="23" t="str">
        <f>AC63</f>
        <v/>
      </c>
    </row>
    <row r="65" spans="1:29" x14ac:dyDescent="0.25">
      <c r="A65" s="21" t="str">
        <f>IF(A64="","",Tabelid!D53)</f>
        <v/>
      </c>
      <c r="B65" s="52" t="str">
        <f>IF(A65="","",SUMIFS(Eksplikatsioon!F:F,Eksplikatsioon!A:A,AC65,Eksplikatsioon!C:C,Tabelid!E53))</f>
        <v/>
      </c>
      <c r="AC65" s="23" t="str">
        <f t="shared" ref="AC65:AC72" si="5">AC64</f>
        <v/>
      </c>
    </row>
    <row r="66" spans="1:29" x14ac:dyDescent="0.25">
      <c r="A66" s="21" t="str">
        <f>IF(A65="","",Tabelid!D54)</f>
        <v/>
      </c>
      <c r="B66" s="52" t="str">
        <f>IF(A66="","",SUMIFS(Eksplikatsioon!F:F,Eksplikatsioon!A:A,AC66,Eksplikatsioon!C:C,Tabelid!E54))</f>
        <v/>
      </c>
      <c r="AC66" s="23" t="str">
        <f t="shared" si="5"/>
        <v/>
      </c>
    </row>
    <row r="67" spans="1:29" x14ac:dyDescent="0.25">
      <c r="A67" s="21" t="str">
        <f>IF(A66="","",Tabelid!D55)</f>
        <v/>
      </c>
      <c r="B67" s="52" t="str">
        <f>IF(A67="","",SUM(B64:B66)+B72)</f>
        <v/>
      </c>
      <c r="AC67" s="23" t="str">
        <f t="shared" si="5"/>
        <v/>
      </c>
    </row>
    <row r="68" spans="1:29" x14ac:dyDescent="0.25">
      <c r="A68" s="21" t="str">
        <f>IF(A67="","",Tabelid!D56)</f>
        <v/>
      </c>
      <c r="B68" s="52" t="str">
        <f>IF(A68="","",SUMIFS(Eksplikatsioon!G:G,Eksplikatsioon!A:A,AC68))</f>
        <v/>
      </c>
      <c r="AC68" s="23" t="str">
        <f>AC67</f>
        <v/>
      </c>
    </row>
    <row r="69" spans="1:29" x14ac:dyDescent="0.25">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2" t="str">
        <f>IF(A71="","",SUMIFS(Eksplikatsioon!F:F,Eksplikatsioon!A:A,AC71,Eksplikatsioon!C:C,Tabelid!E59))</f>
        <v/>
      </c>
      <c r="AC71" s="23" t="str">
        <f t="shared" si="5"/>
        <v/>
      </c>
    </row>
    <row r="72" spans="1:29" x14ac:dyDescent="0.25">
      <c r="A72" s="21" t="str">
        <f>IF(A71="","",Tabelid!D60)</f>
        <v/>
      </c>
      <c r="B72" s="52"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2" t="str">
        <f>IF(A74="","",SUMIFS(Eksplikatsioon!F:F,Eksplikatsioon!A:A,AC74,Eksplikatsioon!C:C,Tabelid!E62))</f>
        <v/>
      </c>
      <c r="AC74" s="23" t="str">
        <f>AC73</f>
        <v/>
      </c>
    </row>
    <row r="75" spans="1:29" x14ac:dyDescent="0.25">
      <c r="A75" s="21" t="str">
        <f>IF(A74="","",Tabelid!D63)</f>
        <v/>
      </c>
      <c r="B75" s="52" t="str">
        <f>IF(A75="","",SUMIFS(Eksplikatsioon!F:F,Eksplikatsioon!A:A,AC75,Eksplikatsioon!C:C,Tabelid!E63))</f>
        <v/>
      </c>
      <c r="AC75" s="23" t="str">
        <f t="shared" ref="AC75:AC82" si="6">AC74</f>
        <v/>
      </c>
    </row>
    <row r="76" spans="1:29" x14ac:dyDescent="0.25">
      <c r="A76" s="21" t="str">
        <f>IF(A75="","",Tabelid!D64)</f>
        <v/>
      </c>
      <c r="B76" s="52" t="str">
        <f>IF(A76="","",SUMIFS(Eksplikatsioon!F:F,Eksplikatsioon!A:A,AC76,Eksplikatsioon!C:C,Tabelid!E64))</f>
        <v/>
      </c>
      <c r="AC76" s="23" t="str">
        <f t="shared" si="6"/>
        <v/>
      </c>
    </row>
    <row r="77" spans="1:29" x14ac:dyDescent="0.25">
      <c r="A77" s="21" t="str">
        <f>IF(A76="","",Tabelid!D65)</f>
        <v/>
      </c>
      <c r="B77" s="52" t="str">
        <f>IF(A77="","",SUM(B74:B76)+B82)</f>
        <v/>
      </c>
      <c r="AC77" s="23" t="str">
        <f t="shared" si="6"/>
        <v/>
      </c>
    </row>
    <row r="78" spans="1:29" x14ac:dyDescent="0.25">
      <c r="A78" s="21" t="str">
        <f>IF(A77="","",Tabelid!D66)</f>
        <v/>
      </c>
      <c r="B78" s="52" t="str">
        <f>IF(A78="","",SUMIFS(Eksplikatsioon!G:G,Eksplikatsioon!A:A,AC78))</f>
        <v/>
      </c>
      <c r="AC78" s="23" t="str">
        <f>AC77</f>
        <v/>
      </c>
    </row>
    <row r="79" spans="1:29" x14ac:dyDescent="0.25">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2" t="str">
        <f>IF(A81="","",SUMIFS(Eksplikatsioon!F:F,Eksplikatsioon!A:A,AC81,Eksplikatsioon!C:C,Tabelid!E69))</f>
        <v/>
      </c>
      <c r="AC81" s="23" t="str">
        <f t="shared" si="6"/>
        <v/>
      </c>
    </row>
    <row r="82" spans="1:29" x14ac:dyDescent="0.25">
      <c r="A82" s="21" t="str">
        <f>IF(A81="","",Tabelid!D70)</f>
        <v/>
      </c>
      <c r="B82" s="52"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2" t="str">
        <f>IF(A84="","",SUMIFS(Eksplikatsioon!F:F,Eksplikatsioon!A:A,AC84,Eksplikatsioon!C:C,Tabelid!E72))</f>
        <v/>
      </c>
      <c r="AC84" s="23" t="str">
        <f>AC83</f>
        <v/>
      </c>
    </row>
    <row r="85" spans="1:29" x14ac:dyDescent="0.25">
      <c r="A85" s="21" t="str">
        <f>IF(A84="","",Tabelid!D73)</f>
        <v/>
      </c>
      <c r="B85" s="52" t="str">
        <f>IF(A85="","",SUMIFS(Eksplikatsioon!F:F,Eksplikatsioon!A:A,AC85,Eksplikatsioon!C:C,Tabelid!E73))</f>
        <v/>
      </c>
      <c r="AC85" s="23" t="str">
        <f t="shared" ref="AC85:AC92" si="7">AC84</f>
        <v/>
      </c>
    </row>
    <row r="86" spans="1:29" x14ac:dyDescent="0.25">
      <c r="A86" s="21" t="str">
        <f>IF(A85="","",Tabelid!D74)</f>
        <v/>
      </c>
      <c r="B86" s="52" t="str">
        <f>IF(A86="","",SUMIFS(Eksplikatsioon!F:F,Eksplikatsioon!A:A,AC86,Eksplikatsioon!C:C,Tabelid!E74))</f>
        <v/>
      </c>
      <c r="AC86" s="23" t="str">
        <f t="shared" si="7"/>
        <v/>
      </c>
    </row>
    <row r="87" spans="1:29" x14ac:dyDescent="0.25">
      <c r="A87" s="21" t="str">
        <f>IF(A86="","",Tabelid!D75)</f>
        <v/>
      </c>
      <c r="B87" s="52" t="str">
        <f>IF(A87="","",SUM(B84:B86)+B92)</f>
        <v/>
      </c>
      <c r="AC87" s="23" t="str">
        <f t="shared" si="7"/>
        <v/>
      </c>
    </row>
    <row r="88" spans="1:29" x14ac:dyDescent="0.25">
      <c r="A88" s="21" t="str">
        <f>IF(A87="","",Tabelid!D76)</f>
        <v/>
      </c>
      <c r="B88" s="52" t="str">
        <f>IF(A88="","",SUMIFS(Eksplikatsioon!G:G,Eksplikatsioon!A:A,AC88))</f>
        <v/>
      </c>
      <c r="AC88" s="23" t="str">
        <f>AC87</f>
        <v/>
      </c>
    </row>
    <row r="89" spans="1:29" x14ac:dyDescent="0.25">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2" t="str">
        <f>IF(A91="","",SUMIFS(Eksplikatsioon!F:F,Eksplikatsioon!A:A,AC91,Eksplikatsioon!C:C,Tabelid!E79))</f>
        <v/>
      </c>
      <c r="AC91" s="23" t="str">
        <f t="shared" si="7"/>
        <v/>
      </c>
    </row>
    <row r="92" spans="1:29" x14ac:dyDescent="0.25">
      <c r="A92" s="21" t="str">
        <f>IF(A91="","",Tabelid!D80)</f>
        <v/>
      </c>
      <c r="B92" s="52"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2" t="str">
        <f>IF(A94="","",SUMIFS(Eksplikatsioon!F:F,Eksplikatsioon!A:A,AC94,Eksplikatsioon!C:C,Tabelid!E82))</f>
        <v/>
      </c>
      <c r="AC94" s="23" t="str">
        <f>AC93</f>
        <v/>
      </c>
    </row>
    <row r="95" spans="1:29" x14ac:dyDescent="0.25">
      <c r="A95" s="21" t="str">
        <f>IF(A94="","",Tabelid!D83)</f>
        <v/>
      </c>
      <c r="B95" s="52" t="str">
        <f>IF(A95="","",SUMIFS(Eksplikatsioon!F:F,Eksplikatsioon!A:A,AC95,Eksplikatsioon!C:C,Tabelid!E83))</f>
        <v/>
      </c>
      <c r="AC95" s="23" t="str">
        <f t="shared" ref="AC95:AC102" si="8">AC94</f>
        <v/>
      </c>
    </row>
    <row r="96" spans="1:29" x14ac:dyDescent="0.25">
      <c r="A96" s="21" t="str">
        <f>IF(A95="","",Tabelid!D84)</f>
        <v/>
      </c>
      <c r="B96" s="52" t="str">
        <f>IF(A96="","",SUMIFS(Eksplikatsioon!F:F,Eksplikatsioon!A:A,AC96,Eksplikatsioon!C:C,Tabelid!E84))</f>
        <v/>
      </c>
      <c r="AC96" s="23" t="str">
        <f t="shared" si="8"/>
        <v/>
      </c>
    </row>
    <row r="97" spans="1:29" x14ac:dyDescent="0.25">
      <c r="A97" s="21" t="str">
        <f>IF(A96="","",Tabelid!D85)</f>
        <v/>
      </c>
      <c r="B97" s="52" t="str">
        <f>IF(A97="","",SUM(B94:B96)+B102)</f>
        <v/>
      </c>
      <c r="AC97" s="23" t="str">
        <f t="shared" si="8"/>
        <v/>
      </c>
    </row>
    <row r="98" spans="1:29" x14ac:dyDescent="0.25">
      <c r="A98" s="21" t="str">
        <f>IF(A97="","",Tabelid!D86)</f>
        <v/>
      </c>
      <c r="B98" s="52" t="str">
        <f>IF(A98="","",SUMIFS(Eksplikatsioon!G:G,Eksplikatsioon!A:A,AC98))</f>
        <v/>
      </c>
      <c r="AC98" s="23" t="str">
        <f>AC97</f>
        <v/>
      </c>
    </row>
    <row r="99" spans="1:29" x14ac:dyDescent="0.25">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2" t="str">
        <f>IF(A101="","",SUMIFS(Eksplikatsioon!F:F,Eksplikatsioon!A:A,AC101,Eksplikatsioon!C:C,Tabelid!E89))</f>
        <v/>
      </c>
      <c r="AC101" s="23" t="str">
        <f t="shared" si="8"/>
        <v/>
      </c>
    </row>
    <row r="102" spans="1:29" x14ac:dyDescent="0.25">
      <c r="A102" s="21" t="str">
        <f>IF(A101="","",Tabelid!D90)</f>
        <v/>
      </c>
      <c r="B102" s="52"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2" t="str">
        <f>IF(A104="","",SUMIFS(Eksplikatsioon!F:F,Eksplikatsioon!A:A,AC104,Eksplikatsioon!C:C,Tabelid!E92))</f>
        <v/>
      </c>
      <c r="AC104" s="23" t="str">
        <f>AC103</f>
        <v/>
      </c>
    </row>
    <row r="105" spans="1:29" x14ac:dyDescent="0.25">
      <c r="A105" s="21" t="str">
        <f>IF(A104="","",Tabelid!D93)</f>
        <v/>
      </c>
      <c r="B105" s="52" t="str">
        <f>IF(A105="","",SUMIFS(Eksplikatsioon!F:F,Eksplikatsioon!A:A,AC105,Eksplikatsioon!C:C,Tabelid!E93))</f>
        <v/>
      </c>
      <c r="AC105" s="23" t="str">
        <f t="shared" ref="AC105:AC112" si="9">AC104</f>
        <v/>
      </c>
    </row>
    <row r="106" spans="1:29" x14ac:dyDescent="0.25">
      <c r="A106" s="21" t="str">
        <f>IF(A105="","",Tabelid!D94)</f>
        <v/>
      </c>
      <c r="B106" s="52" t="str">
        <f>IF(A106="","",SUMIFS(Eksplikatsioon!F:F,Eksplikatsioon!A:A,AC106,Eksplikatsioon!C:C,Tabelid!E94))</f>
        <v/>
      </c>
      <c r="AC106" s="23" t="str">
        <f t="shared" si="9"/>
        <v/>
      </c>
    </row>
    <row r="107" spans="1:29" x14ac:dyDescent="0.25">
      <c r="A107" s="21" t="str">
        <f>IF(A106="","",Tabelid!D95)</f>
        <v/>
      </c>
      <c r="B107" s="52" t="str">
        <f>IF(A107="","",SUM(B104:B106)+B112)</f>
        <v/>
      </c>
      <c r="AC107" s="23" t="str">
        <f t="shared" si="9"/>
        <v/>
      </c>
    </row>
    <row r="108" spans="1:29" x14ac:dyDescent="0.25">
      <c r="A108" s="21" t="str">
        <f>IF(A107="","",Tabelid!D96)</f>
        <v/>
      </c>
      <c r="B108" s="52" t="str">
        <f>IF(A108="","",SUMIFS(Eksplikatsioon!G:G,Eksplikatsioon!A:A,AC108))</f>
        <v/>
      </c>
      <c r="AC108" s="23" t="str">
        <f>AC107</f>
        <v/>
      </c>
    </row>
    <row r="109" spans="1:29" x14ac:dyDescent="0.25">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2" t="str">
        <f>IF(A111="","",SUMIFS(Eksplikatsioon!F:F,Eksplikatsioon!A:A,AC111,Eksplikatsioon!C:C,Tabelid!E99))</f>
        <v/>
      </c>
      <c r="AC111" s="23" t="str">
        <f t="shared" si="9"/>
        <v/>
      </c>
    </row>
    <row r="112" spans="1:29" x14ac:dyDescent="0.25">
      <c r="A112" s="21" t="str">
        <f>IF(A111="","",Tabelid!D100)</f>
        <v/>
      </c>
      <c r="B112" s="52"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2" t="str">
        <f>IF(A114="","",SUMIFS(Eksplikatsioon!F:F,Eksplikatsioon!A:A,AC114,Eksplikatsioon!C:C,Tabelid!E102))</f>
        <v/>
      </c>
      <c r="AC114" s="23" t="str">
        <f>AC113</f>
        <v/>
      </c>
    </row>
    <row r="115" spans="1:29" x14ac:dyDescent="0.25">
      <c r="A115" s="21" t="str">
        <f>IF(A114="","",Tabelid!D103)</f>
        <v/>
      </c>
      <c r="B115" s="52" t="str">
        <f>IF(A115="","",SUMIFS(Eksplikatsioon!F:F,Eksplikatsioon!A:A,AC115,Eksplikatsioon!C:C,Tabelid!E103))</f>
        <v/>
      </c>
      <c r="AC115" s="23" t="str">
        <f t="shared" ref="AC115:AC122" si="10">AC114</f>
        <v/>
      </c>
    </row>
    <row r="116" spans="1:29" x14ac:dyDescent="0.25">
      <c r="A116" s="21" t="str">
        <f>IF(A115="","",Tabelid!D104)</f>
        <v/>
      </c>
      <c r="B116" s="52" t="str">
        <f>IF(A116="","",SUMIFS(Eksplikatsioon!F:F,Eksplikatsioon!A:A,AC116,Eksplikatsioon!C:C,Tabelid!E104))</f>
        <v/>
      </c>
      <c r="AC116" s="23" t="str">
        <f t="shared" si="10"/>
        <v/>
      </c>
    </row>
    <row r="117" spans="1:29" x14ac:dyDescent="0.25">
      <c r="A117" s="21" t="str">
        <f>IF(A116="","",Tabelid!D105)</f>
        <v/>
      </c>
      <c r="B117" s="52" t="str">
        <f>IF(A117="","",SUM(B114:B116)+B122)</f>
        <v/>
      </c>
      <c r="AC117" s="23" t="str">
        <f t="shared" si="10"/>
        <v/>
      </c>
    </row>
    <row r="118" spans="1:29" x14ac:dyDescent="0.25">
      <c r="A118" s="21" t="str">
        <f>IF(A117="","",Tabelid!D106)</f>
        <v/>
      </c>
      <c r="B118" s="52" t="str">
        <f>IF(A118="","",SUMIFS(Eksplikatsioon!G:G,Eksplikatsioon!A:A,AC118))</f>
        <v/>
      </c>
      <c r="AC118" s="23" t="str">
        <f>AC117</f>
        <v/>
      </c>
    </row>
    <row r="119" spans="1:29" x14ac:dyDescent="0.25">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2" t="str">
        <f>IF(A121="","",SUMIFS(Eksplikatsioon!F:F,Eksplikatsioon!A:A,AC121,Eksplikatsioon!C:C,Tabelid!E109))</f>
        <v/>
      </c>
      <c r="AC121" s="23" t="str">
        <f t="shared" si="10"/>
        <v/>
      </c>
    </row>
    <row r="122" spans="1:29" x14ac:dyDescent="0.25">
      <c r="A122" s="21" t="str">
        <f>IF(A121="","",Tabelid!D110)</f>
        <v/>
      </c>
      <c r="B122" s="52"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2" t="str">
        <f>IF(A124="","",SUMIFS(Eksplikatsioon!F:F,Eksplikatsioon!A:A,AC124,Eksplikatsioon!C:C,Tabelid!E112))</f>
        <v/>
      </c>
      <c r="AC124" s="23" t="str">
        <f>AC123</f>
        <v/>
      </c>
    </row>
    <row r="125" spans="1:29" x14ac:dyDescent="0.25">
      <c r="A125" s="21" t="str">
        <f>IF(A124="","",Tabelid!D113)</f>
        <v/>
      </c>
      <c r="B125" s="52" t="str">
        <f>IF(A125="","",SUMIFS(Eksplikatsioon!F:F,Eksplikatsioon!A:A,AC125,Eksplikatsioon!C:C,Tabelid!E113))</f>
        <v/>
      </c>
      <c r="AC125" s="23" t="str">
        <f t="shared" ref="AC125:AC132" si="11">AC124</f>
        <v/>
      </c>
    </row>
    <row r="126" spans="1:29" x14ac:dyDescent="0.25">
      <c r="A126" s="21" t="str">
        <f>IF(A125="","",Tabelid!D114)</f>
        <v/>
      </c>
      <c r="B126" s="52" t="str">
        <f>IF(A126="","",SUMIFS(Eksplikatsioon!F:F,Eksplikatsioon!A:A,AC126,Eksplikatsioon!C:C,Tabelid!E114))</f>
        <v/>
      </c>
      <c r="AC126" s="23" t="str">
        <f t="shared" si="11"/>
        <v/>
      </c>
    </row>
    <row r="127" spans="1:29" x14ac:dyDescent="0.25">
      <c r="A127" s="21" t="str">
        <f>IF(A126="","",Tabelid!D115)</f>
        <v/>
      </c>
      <c r="B127" s="52" t="str">
        <f>IF(A127="","",SUM(B124:B126)+B132)</f>
        <v/>
      </c>
      <c r="AC127" s="23" t="str">
        <f t="shared" si="11"/>
        <v/>
      </c>
    </row>
    <row r="128" spans="1:29" x14ac:dyDescent="0.25">
      <c r="A128" s="21" t="str">
        <f>IF(A127="","",Tabelid!D116)</f>
        <v/>
      </c>
      <c r="B128" s="52" t="str">
        <f>IF(A128="","",SUMIFS(Eksplikatsioon!G:G,Eksplikatsioon!A:A,AC128))</f>
        <v/>
      </c>
      <c r="AC128" s="23" t="str">
        <f>AC127</f>
        <v/>
      </c>
    </row>
    <row r="129" spans="1:29" x14ac:dyDescent="0.25">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2" t="str">
        <f>IF(A131="","",SUMIFS(Eksplikatsioon!F:F,Eksplikatsioon!A:A,AC131,Eksplikatsioon!C:C,Tabelid!E119))</f>
        <v/>
      </c>
      <c r="AC131" s="23" t="str">
        <f t="shared" si="11"/>
        <v/>
      </c>
    </row>
    <row r="132" spans="1:29" x14ac:dyDescent="0.25">
      <c r="A132" s="21" t="str">
        <f>IF(A131="","",Tabelid!D120)</f>
        <v/>
      </c>
      <c r="B132" s="52"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2" t="str">
        <f>IF(A134="","",SUMIFS(Eksplikatsioon!F:F,Eksplikatsioon!A:A,AC134,Eksplikatsioon!C:C,Tabelid!E122))</f>
        <v/>
      </c>
      <c r="AC134" s="23" t="str">
        <f>AC133</f>
        <v/>
      </c>
    </row>
    <row r="135" spans="1:29" x14ac:dyDescent="0.25">
      <c r="A135" s="21" t="str">
        <f>IF(A134="","",Tabelid!D123)</f>
        <v/>
      </c>
      <c r="B135" s="52" t="str">
        <f>IF(A135="","",SUMIFS(Eksplikatsioon!F:F,Eksplikatsioon!A:A,AC135,Eksplikatsioon!C:C,Tabelid!E123))</f>
        <v/>
      </c>
      <c r="AC135" s="23" t="str">
        <f t="shared" ref="AC135:AC142" si="12">AC134</f>
        <v/>
      </c>
    </row>
    <row r="136" spans="1:29" x14ac:dyDescent="0.25">
      <c r="A136" s="21" t="str">
        <f>IF(A135="","",Tabelid!D124)</f>
        <v/>
      </c>
      <c r="B136" s="52" t="str">
        <f>IF(A136="","",SUMIFS(Eksplikatsioon!F:F,Eksplikatsioon!A:A,AC136,Eksplikatsioon!C:C,Tabelid!E124))</f>
        <v/>
      </c>
      <c r="AC136" s="23" t="str">
        <f t="shared" si="12"/>
        <v/>
      </c>
    </row>
    <row r="137" spans="1:29" x14ac:dyDescent="0.25">
      <c r="A137" s="21" t="str">
        <f>IF(A136="","",Tabelid!D125)</f>
        <v/>
      </c>
      <c r="B137" s="52" t="str">
        <f>IF(A137="","",SUM(B134:B136)+B142)</f>
        <v/>
      </c>
      <c r="AC137" s="23" t="str">
        <f t="shared" si="12"/>
        <v/>
      </c>
    </row>
    <row r="138" spans="1:29" x14ac:dyDescent="0.25">
      <c r="A138" s="21" t="str">
        <f>IF(A137="","",Tabelid!D126)</f>
        <v/>
      </c>
      <c r="B138" s="52" t="str">
        <f>IF(A138="","",SUMIFS(Eksplikatsioon!G:G,Eksplikatsioon!A:A,AC138))</f>
        <v/>
      </c>
      <c r="AC138" s="23" t="str">
        <f>AC137</f>
        <v/>
      </c>
    </row>
    <row r="139" spans="1:29" x14ac:dyDescent="0.25">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2" t="str">
        <f>IF(A141="","",SUMIFS(Eksplikatsioon!F:F,Eksplikatsioon!A:A,AC141,Eksplikatsioon!C:C,Tabelid!E129))</f>
        <v/>
      </c>
      <c r="AC141" s="23" t="str">
        <f t="shared" si="12"/>
        <v/>
      </c>
    </row>
    <row r="142" spans="1:29" x14ac:dyDescent="0.25">
      <c r="A142" s="21" t="str">
        <f>IF(A141="","",Tabelid!D130)</f>
        <v/>
      </c>
      <c r="B142" s="52"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2" t="str">
        <f>IF(A144="","",SUMIFS(Eksplikatsioon!F:F,Eksplikatsioon!A:A,AC144,Eksplikatsioon!C:C,Tabelid!E132))</f>
        <v/>
      </c>
      <c r="AC144" s="23" t="str">
        <f>AC143</f>
        <v/>
      </c>
    </row>
    <row r="145" spans="1:29" x14ac:dyDescent="0.25">
      <c r="A145" s="21" t="str">
        <f>IF(A144="","",Tabelid!D133)</f>
        <v/>
      </c>
      <c r="B145" s="52" t="str">
        <f>IF(A145="","",SUMIFS(Eksplikatsioon!F:F,Eksplikatsioon!A:A,AC145,Eksplikatsioon!C:C,Tabelid!E133))</f>
        <v/>
      </c>
      <c r="AC145" s="23" t="str">
        <f t="shared" ref="AC145:AC152" si="13">AC144</f>
        <v/>
      </c>
    </row>
    <row r="146" spans="1:29" x14ac:dyDescent="0.25">
      <c r="A146" s="21" t="str">
        <f>IF(A145="","",Tabelid!D134)</f>
        <v/>
      </c>
      <c r="B146" s="52" t="str">
        <f>IF(A146="","",SUMIFS(Eksplikatsioon!F:F,Eksplikatsioon!A:A,AC146,Eksplikatsioon!C:C,Tabelid!E134))</f>
        <v/>
      </c>
      <c r="AC146" s="23" t="str">
        <f t="shared" si="13"/>
        <v/>
      </c>
    </row>
    <row r="147" spans="1:29" x14ac:dyDescent="0.25">
      <c r="A147" s="21" t="str">
        <f>IF(A146="","",Tabelid!D135)</f>
        <v/>
      </c>
      <c r="B147" s="52" t="str">
        <f>IF(A147="","",SUM(B144:B146)+B152)</f>
        <v/>
      </c>
      <c r="AC147" s="23" t="str">
        <f t="shared" si="13"/>
        <v/>
      </c>
    </row>
    <row r="148" spans="1:29" x14ac:dyDescent="0.25">
      <c r="A148" s="21" t="str">
        <f>IF(A147="","",Tabelid!D136)</f>
        <v/>
      </c>
      <c r="B148" s="52" t="str">
        <f>IF(A148="","",SUMIFS(Eksplikatsioon!G:G,Eksplikatsioon!A:A,AC148))</f>
        <v/>
      </c>
      <c r="AC148" s="23" t="str">
        <f>AC147</f>
        <v/>
      </c>
    </row>
    <row r="149" spans="1:29" x14ac:dyDescent="0.25">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2" t="str">
        <f>IF(A151="","",SUMIFS(Eksplikatsioon!F:F,Eksplikatsioon!A:A,AC151,Eksplikatsioon!C:C,Tabelid!E139))</f>
        <v/>
      </c>
      <c r="AC151" s="23" t="str">
        <f t="shared" si="13"/>
        <v/>
      </c>
    </row>
    <row r="152" spans="1:29" x14ac:dyDescent="0.25">
      <c r="A152" s="21" t="str">
        <f>IF(A151="","",Tabelid!D140)</f>
        <v/>
      </c>
      <c r="B152" s="52"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2" t="str">
        <f>IF(A154="","",SUMIFS(Eksplikatsioon!F:F,Eksplikatsioon!A:A,AC154,Eksplikatsioon!C:C,Tabelid!E142))</f>
        <v/>
      </c>
      <c r="AC154" s="23" t="str">
        <f>AC153</f>
        <v/>
      </c>
    </row>
    <row r="155" spans="1:29" x14ac:dyDescent="0.25">
      <c r="A155" s="21" t="str">
        <f>IF(A154="","",Tabelid!D143)</f>
        <v/>
      </c>
      <c r="B155" s="52" t="str">
        <f>IF(A155="","",SUMIFS(Eksplikatsioon!F:F,Eksplikatsioon!A:A,AC155,Eksplikatsioon!C:C,Tabelid!E143))</f>
        <v/>
      </c>
      <c r="AC155" s="23" t="str">
        <f t="shared" ref="AC155:AC162" si="14">AC154</f>
        <v/>
      </c>
    </row>
    <row r="156" spans="1:29" x14ac:dyDescent="0.25">
      <c r="A156" s="21" t="str">
        <f>IF(A155="","",Tabelid!D144)</f>
        <v/>
      </c>
      <c r="B156" s="52" t="str">
        <f>IF(A156="","",SUMIFS(Eksplikatsioon!F:F,Eksplikatsioon!A:A,AC156,Eksplikatsioon!C:C,Tabelid!E144))</f>
        <v/>
      </c>
      <c r="AC156" s="23" t="str">
        <f t="shared" si="14"/>
        <v/>
      </c>
    </row>
    <row r="157" spans="1:29" x14ac:dyDescent="0.25">
      <c r="A157" s="21" t="str">
        <f>IF(A156="","",Tabelid!D145)</f>
        <v/>
      </c>
      <c r="B157" s="52" t="str">
        <f>IF(A157="","",SUM(B154:B156)+B162)</f>
        <v/>
      </c>
      <c r="AC157" s="23" t="str">
        <f t="shared" si="14"/>
        <v/>
      </c>
    </row>
    <row r="158" spans="1:29" x14ac:dyDescent="0.25">
      <c r="A158" s="21" t="str">
        <f>IF(A157="","",Tabelid!D146)</f>
        <v/>
      </c>
      <c r="B158" s="52" t="str">
        <f>IF(A158="","",SUMIFS(Eksplikatsioon!G:G,Eksplikatsioon!A:A,AC158))</f>
        <v/>
      </c>
      <c r="AC158" s="23" t="str">
        <f>AC157</f>
        <v/>
      </c>
    </row>
    <row r="159" spans="1:29" x14ac:dyDescent="0.25">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2" t="str">
        <f>IF(A161="","",SUMIFS(Eksplikatsioon!F:F,Eksplikatsioon!A:A,AC161,Eksplikatsioon!C:C,Tabelid!E149))</f>
        <v/>
      </c>
      <c r="AC161" s="23" t="str">
        <f t="shared" si="14"/>
        <v/>
      </c>
    </row>
    <row r="162" spans="1:29" x14ac:dyDescent="0.25">
      <c r="A162" s="21" t="str">
        <f>IF(A161="","",Tabelid!D150)</f>
        <v/>
      </c>
      <c r="B162" s="52"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2" t="str">
        <f>IF(A164="","",SUMIFS(Eksplikatsioon!F:F,Eksplikatsioon!A:A,AC164,Eksplikatsioon!C:C,Tabelid!E152))</f>
        <v/>
      </c>
      <c r="AC164" s="23" t="str">
        <f>AC163</f>
        <v/>
      </c>
    </row>
    <row r="165" spans="1:29" x14ac:dyDescent="0.25">
      <c r="A165" s="21" t="str">
        <f>IF(A164="","",Tabelid!D153)</f>
        <v/>
      </c>
      <c r="B165" s="52" t="str">
        <f>IF(A165="","",SUMIFS(Eksplikatsioon!F:F,Eksplikatsioon!A:A,AC165,Eksplikatsioon!C:C,Tabelid!E153))</f>
        <v/>
      </c>
      <c r="AC165" s="23" t="str">
        <f t="shared" ref="AC165:AC172" si="15">AC164</f>
        <v/>
      </c>
    </row>
    <row r="166" spans="1:29" x14ac:dyDescent="0.25">
      <c r="A166" s="21" t="str">
        <f>IF(A165="","",Tabelid!D154)</f>
        <v/>
      </c>
      <c r="B166" s="52" t="str">
        <f>IF(A166="","",SUMIFS(Eksplikatsioon!F:F,Eksplikatsioon!A:A,AC166,Eksplikatsioon!C:C,Tabelid!E154))</f>
        <v/>
      </c>
      <c r="AC166" s="23" t="str">
        <f t="shared" si="15"/>
        <v/>
      </c>
    </row>
    <row r="167" spans="1:29" x14ac:dyDescent="0.25">
      <c r="A167" s="21" t="str">
        <f>IF(A166="","",Tabelid!D155)</f>
        <v/>
      </c>
      <c r="B167" s="52" t="str">
        <f>IF(A167="","",SUM(B164:B166)+B172)</f>
        <v/>
      </c>
      <c r="AC167" s="23" t="str">
        <f t="shared" si="15"/>
        <v/>
      </c>
    </row>
    <row r="168" spans="1:29" x14ac:dyDescent="0.25">
      <c r="A168" s="21" t="str">
        <f>IF(A167="","",Tabelid!D156)</f>
        <v/>
      </c>
      <c r="B168" s="52" t="str">
        <f>IF(A168="","",SUMIFS(Eksplikatsioon!G:G,Eksplikatsioon!A:A,AC168))</f>
        <v/>
      </c>
      <c r="AC168" s="23" t="str">
        <f>AC167</f>
        <v/>
      </c>
    </row>
    <row r="169" spans="1:29" x14ac:dyDescent="0.25">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2" t="str">
        <f>IF(A171="","",SUMIFS(Eksplikatsioon!F:F,Eksplikatsioon!A:A,AC171,Eksplikatsioon!C:C,Tabelid!E159))</f>
        <v/>
      </c>
      <c r="AC171" s="23" t="str">
        <f t="shared" si="15"/>
        <v/>
      </c>
    </row>
    <row r="172" spans="1:29" x14ac:dyDescent="0.25">
      <c r="A172" s="21" t="str">
        <f>IF(A171="","",Tabelid!D160)</f>
        <v/>
      </c>
      <c r="B172" s="52"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2" t="str">
        <f>IF(A174="","",SUMIFS(Eksplikatsioon!F:F,Eksplikatsioon!A:A,AC174,Eksplikatsioon!C:C,Tabelid!E162))</f>
        <v/>
      </c>
      <c r="AC174" s="23" t="str">
        <f>AC173</f>
        <v/>
      </c>
    </row>
    <row r="175" spans="1:29" x14ac:dyDescent="0.25">
      <c r="A175" s="21" t="str">
        <f>IF(A174="","",Tabelid!D163)</f>
        <v/>
      </c>
      <c r="B175" s="52" t="str">
        <f>IF(A175="","",SUMIFS(Eksplikatsioon!F:F,Eksplikatsioon!A:A,AC175,Eksplikatsioon!C:C,Tabelid!E163))</f>
        <v/>
      </c>
      <c r="AC175" s="23" t="str">
        <f t="shared" ref="AC175:AC182" si="16">AC174</f>
        <v/>
      </c>
    </row>
    <row r="176" spans="1:29" x14ac:dyDescent="0.25">
      <c r="A176" s="21" t="str">
        <f>IF(A175="","",Tabelid!D164)</f>
        <v/>
      </c>
      <c r="B176" s="52" t="str">
        <f>IF(A176="","",SUMIFS(Eksplikatsioon!F:F,Eksplikatsioon!A:A,AC176,Eksplikatsioon!C:C,Tabelid!E164))</f>
        <v/>
      </c>
      <c r="AC176" s="23" t="str">
        <f t="shared" si="16"/>
        <v/>
      </c>
    </row>
    <row r="177" spans="1:29" x14ac:dyDescent="0.25">
      <c r="A177" s="21" t="str">
        <f>IF(A176="","",Tabelid!D165)</f>
        <v/>
      </c>
      <c r="B177" s="52" t="str">
        <f>IF(A177="","",SUM(B174:B176)+B182)</f>
        <v/>
      </c>
      <c r="AC177" s="23" t="str">
        <f t="shared" si="16"/>
        <v/>
      </c>
    </row>
    <row r="178" spans="1:29" x14ac:dyDescent="0.25">
      <c r="A178" s="21" t="str">
        <f>IF(A177="","",Tabelid!D166)</f>
        <v/>
      </c>
      <c r="B178" s="52" t="str">
        <f>IF(A178="","",SUMIFS(Eksplikatsioon!G:G,Eksplikatsioon!A:A,AC178))</f>
        <v/>
      </c>
      <c r="AC178" s="23" t="str">
        <f>AC177</f>
        <v/>
      </c>
    </row>
    <row r="179" spans="1:29" x14ac:dyDescent="0.25">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2" t="str">
        <f>IF(A181="","",SUMIFS(Eksplikatsioon!F:F,Eksplikatsioon!A:A,AC181,Eksplikatsioon!C:C,Tabelid!E169))</f>
        <v/>
      </c>
      <c r="AC181" s="23" t="str">
        <f t="shared" si="16"/>
        <v/>
      </c>
    </row>
    <row r="182" spans="1:29" x14ac:dyDescent="0.25">
      <c r="A182" s="21" t="str">
        <f>IF(A181="","",Tabelid!D170)</f>
        <v/>
      </c>
      <c r="B182" s="52"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2" t="str">
        <f>IF(A184="","",SUMIFS(Eksplikatsioon!F:F,Eksplikatsioon!A:A,AC184,Eksplikatsioon!C:C,Tabelid!E172))</f>
        <v/>
      </c>
      <c r="AC184" s="23" t="str">
        <f>AC183</f>
        <v/>
      </c>
    </row>
    <row r="185" spans="1:29" x14ac:dyDescent="0.25">
      <c r="A185" s="21" t="str">
        <f>IF(A184="","",Tabelid!D173)</f>
        <v/>
      </c>
      <c r="B185" s="52" t="str">
        <f>IF(A185="","",SUMIFS(Eksplikatsioon!F:F,Eksplikatsioon!A:A,AC185,Eksplikatsioon!C:C,Tabelid!E173))</f>
        <v/>
      </c>
      <c r="AC185" s="23" t="str">
        <f t="shared" ref="AC185:AC192" si="17">AC184</f>
        <v/>
      </c>
    </row>
    <row r="186" spans="1:29" x14ac:dyDescent="0.25">
      <c r="A186" s="21" t="str">
        <f>IF(A185="","",Tabelid!D174)</f>
        <v/>
      </c>
      <c r="B186" s="52" t="str">
        <f>IF(A186="","",SUMIFS(Eksplikatsioon!F:F,Eksplikatsioon!A:A,AC186,Eksplikatsioon!C:C,Tabelid!E174))</f>
        <v/>
      </c>
      <c r="AC186" s="23" t="str">
        <f t="shared" si="17"/>
        <v/>
      </c>
    </row>
    <row r="187" spans="1:29" x14ac:dyDescent="0.25">
      <c r="A187" s="21" t="str">
        <f>IF(A186="","",Tabelid!D175)</f>
        <v/>
      </c>
      <c r="B187" s="52" t="str">
        <f>IF(A187="","",SUM(B184:B186)+B192)</f>
        <v/>
      </c>
      <c r="AC187" s="23" t="str">
        <f t="shared" si="17"/>
        <v/>
      </c>
    </row>
    <row r="188" spans="1:29" x14ac:dyDescent="0.25">
      <c r="A188" s="21" t="str">
        <f>IF(A187="","",Tabelid!D176)</f>
        <v/>
      </c>
      <c r="B188" s="52" t="str">
        <f>IF(A188="","",SUMIFS(Eksplikatsioon!G:G,Eksplikatsioon!A:A,AC188))</f>
        <v/>
      </c>
      <c r="AC188" s="23" t="str">
        <f>AC187</f>
        <v/>
      </c>
    </row>
    <row r="189" spans="1:29" x14ac:dyDescent="0.25">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2" t="str">
        <f>IF(A191="","",SUMIFS(Eksplikatsioon!F:F,Eksplikatsioon!A:A,AC191,Eksplikatsioon!C:C,Tabelid!E179))</f>
        <v/>
      </c>
      <c r="AC191" s="23" t="str">
        <f t="shared" si="17"/>
        <v/>
      </c>
    </row>
    <row r="192" spans="1:29" x14ac:dyDescent="0.25">
      <c r="A192" s="21" t="str">
        <f>IF(A191="","",Tabelid!D180)</f>
        <v/>
      </c>
      <c r="B192" s="52"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2" t="str">
        <f>IF(A194="","",SUMIFS(Eksplikatsioon!F:F,Eksplikatsioon!A:A,AC194,Eksplikatsioon!C:C,Tabelid!E182))</f>
        <v/>
      </c>
      <c r="AC194" s="23" t="str">
        <f>AC193</f>
        <v/>
      </c>
    </row>
    <row r="195" spans="1:29" x14ac:dyDescent="0.25">
      <c r="A195" s="21" t="str">
        <f>IF(A194="","",Tabelid!D183)</f>
        <v/>
      </c>
      <c r="B195" s="52" t="str">
        <f>IF(A195="","",SUMIFS(Eksplikatsioon!F:F,Eksplikatsioon!A:A,AC195,Eksplikatsioon!C:C,Tabelid!E183))</f>
        <v/>
      </c>
      <c r="AC195" s="23" t="str">
        <f t="shared" ref="AC195:AC202" si="18">AC194</f>
        <v/>
      </c>
    </row>
    <row r="196" spans="1:29" x14ac:dyDescent="0.25">
      <c r="A196" s="21" t="str">
        <f>IF(A195="","",Tabelid!D184)</f>
        <v/>
      </c>
      <c r="B196" s="52" t="str">
        <f>IF(A196="","",SUMIFS(Eksplikatsioon!F:F,Eksplikatsioon!A:A,AC196,Eksplikatsioon!C:C,Tabelid!E184))</f>
        <v/>
      </c>
      <c r="AC196" s="23" t="str">
        <f t="shared" si="18"/>
        <v/>
      </c>
    </row>
    <row r="197" spans="1:29" x14ac:dyDescent="0.25">
      <c r="A197" s="21" t="str">
        <f>IF(A196="","",Tabelid!D185)</f>
        <v/>
      </c>
      <c r="B197" s="52" t="str">
        <f>IF(A197="","",SUM(B194:B196)+B202)</f>
        <v/>
      </c>
      <c r="AC197" s="23" t="str">
        <f t="shared" si="18"/>
        <v/>
      </c>
    </row>
    <row r="198" spans="1:29" x14ac:dyDescent="0.25">
      <c r="A198" s="21" t="str">
        <f>IF(A197="","",Tabelid!D186)</f>
        <v/>
      </c>
      <c r="B198" s="52" t="str">
        <f>IF(A198="","",SUMIFS(Eksplikatsioon!G:G,Eksplikatsioon!A:A,AC198))</f>
        <v/>
      </c>
      <c r="AC198" s="23" t="str">
        <f>AC197</f>
        <v/>
      </c>
    </row>
    <row r="199" spans="1:29" x14ac:dyDescent="0.25">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2" t="str">
        <f>IF(A201="","",SUMIFS(Eksplikatsioon!F:F,Eksplikatsioon!A:A,AC201,Eksplikatsioon!C:C,Tabelid!E189))</f>
        <v/>
      </c>
      <c r="AC201" s="23" t="str">
        <f t="shared" si="18"/>
        <v/>
      </c>
    </row>
    <row r="202" spans="1:29" x14ac:dyDescent="0.25">
      <c r="A202" s="21" t="str">
        <f>IF(A201="","",Tabelid!D190)</f>
        <v/>
      </c>
      <c r="B202" s="52"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2" t="str">
        <f>IF(A204="","",SUMIFS(Eksplikatsioon!F:F,Eksplikatsioon!A:A,AC204,Eksplikatsioon!C:C,Tabelid!E192))</f>
        <v/>
      </c>
      <c r="AC204" s="23" t="str">
        <f>AC203</f>
        <v/>
      </c>
    </row>
    <row r="205" spans="1:29" x14ac:dyDescent="0.25">
      <c r="A205" s="21" t="str">
        <f>IF(A204="","",Tabelid!D193)</f>
        <v/>
      </c>
      <c r="B205" s="52" t="str">
        <f>IF(A205="","",SUMIFS(Eksplikatsioon!F:F,Eksplikatsioon!A:A,AC205,Eksplikatsioon!C:C,Tabelid!E193))</f>
        <v/>
      </c>
      <c r="AC205" s="23" t="str">
        <f t="shared" ref="AC205:AC212" si="19">AC204</f>
        <v/>
      </c>
    </row>
    <row r="206" spans="1:29" x14ac:dyDescent="0.25">
      <c r="A206" s="21" t="str">
        <f>IF(A205="","",Tabelid!D194)</f>
        <v/>
      </c>
      <c r="B206" s="52" t="str">
        <f>IF(A206="","",SUMIFS(Eksplikatsioon!F:F,Eksplikatsioon!A:A,AC206,Eksplikatsioon!C:C,Tabelid!E194))</f>
        <v/>
      </c>
      <c r="AC206" s="23" t="str">
        <f t="shared" si="19"/>
        <v/>
      </c>
    </row>
    <row r="207" spans="1:29" x14ac:dyDescent="0.25">
      <c r="A207" s="21" t="str">
        <f>IF(A206="","",Tabelid!D195)</f>
        <v/>
      </c>
      <c r="B207" s="52" t="str">
        <f>IF(A207="","",SUM(B204:B206)+B212)</f>
        <v/>
      </c>
      <c r="AC207" s="23" t="str">
        <f t="shared" si="19"/>
        <v/>
      </c>
    </row>
    <row r="208" spans="1:29" x14ac:dyDescent="0.25">
      <c r="A208" s="21" t="str">
        <f>IF(A207="","",Tabelid!D196)</f>
        <v/>
      </c>
      <c r="B208" s="52" t="str">
        <f>IF(A208="","",SUMIFS(Eksplikatsioon!G:G,Eksplikatsioon!A:A,AC208))</f>
        <v/>
      </c>
      <c r="AC208" s="23" t="str">
        <f>AC207</f>
        <v/>
      </c>
    </row>
    <row r="209" spans="1:29" x14ac:dyDescent="0.25">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2" t="str">
        <f>IF(A211="","",SUMIFS(Eksplikatsioon!F:F,Eksplikatsioon!A:A,AC211,Eksplikatsioon!C:C,Tabelid!E199))</f>
        <v/>
      </c>
      <c r="AC211" s="23" t="str">
        <f t="shared" si="19"/>
        <v/>
      </c>
    </row>
    <row r="212" spans="1:29" x14ac:dyDescent="0.25">
      <c r="A212" s="21" t="str">
        <f>IF(A211="","",Tabelid!D200)</f>
        <v/>
      </c>
      <c r="B212" s="52"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2" t="str">
        <f>IF(A214="","",SUMIFS(Eksplikatsioon!F:F,Eksplikatsioon!A:A,AC214,Eksplikatsioon!C:C,Tabelid!E202))</f>
        <v/>
      </c>
      <c r="AC214" s="23" t="str">
        <f>AC213</f>
        <v/>
      </c>
    </row>
    <row r="215" spans="1:29" x14ac:dyDescent="0.25">
      <c r="A215" s="21" t="str">
        <f>IF(A214="","",Tabelid!D203)</f>
        <v/>
      </c>
      <c r="B215" s="52" t="str">
        <f>IF(A215="","",SUMIFS(Eksplikatsioon!F:F,Eksplikatsioon!A:A,AC215,Eksplikatsioon!C:C,Tabelid!E203))</f>
        <v/>
      </c>
      <c r="AC215" s="23" t="str">
        <f t="shared" ref="AC215:AC222" si="20">AC214</f>
        <v/>
      </c>
    </row>
    <row r="216" spans="1:29" x14ac:dyDescent="0.25">
      <c r="A216" s="21" t="str">
        <f>IF(A215="","",Tabelid!D204)</f>
        <v/>
      </c>
      <c r="B216" s="52" t="str">
        <f>IF(A216="","",SUMIFS(Eksplikatsioon!F:F,Eksplikatsioon!A:A,AC216,Eksplikatsioon!C:C,Tabelid!E204))</f>
        <v/>
      </c>
      <c r="AC216" s="23" t="str">
        <f t="shared" si="20"/>
        <v/>
      </c>
    </row>
    <row r="217" spans="1:29" x14ac:dyDescent="0.25">
      <c r="A217" s="21" t="str">
        <f>IF(A216="","",Tabelid!D205)</f>
        <v/>
      </c>
      <c r="B217" s="52" t="str">
        <f>IF(A217="","",SUM(B214:B216)+B222)</f>
        <v/>
      </c>
      <c r="AC217" s="23" t="str">
        <f t="shared" si="20"/>
        <v/>
      </c>
    </row>
    <row r="218" spans="1:29" x14ac:dyDescent="0.25">
      <c r="A218" s="21" t="str">
        <f>IF(A217="","",Tabelid!D206)</f>
        <v/>
      </c>
      <c r="B218" s="52" t="str">
        <f>IF(A218="","",SUMIFS(Eksplikatsioon!G:G,Eksplikatsioon!A:A,AC218))</f>
        <v/>
      </c>
      <c r="AC218" s="23" t="str">
        <f>AC217</f>
        <v/>
      </c>
    </row>
    <row r="219" spans="1:29" x14ac:dyDescent="0.25">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2" t="str">
        <f>IF(A221="","",SUMIFS(Eksplikatsioon!F:F,Eksplikatsioon!A:A,AC221,Eksplikatsioon!C:C,Tabelid!E209))</f>
        <v/>
      </c>
      <c r="AC221" s="23" t="str">
        <f t="shared" si="20"/>
        <v/>
      </c>
    </row>
    <row r="222" spans="1:29" x14ac:dyDescent="0.25">
      <c r="A222" s="21" t="str">
        <f>IF(A221="","",Tabelid!D210)</f>
        <v/>
      </c>
      <c r="B222" s="52"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2" t="str">
        <f>IF(A224="","",SUMIFS(Eksplikatsioon!F:F,Eksplikatsioon!A:A,AC224,Eksplikatsioon!C:C,Tabelid!E212))</f>
        <v/>
      </c>
      <c r="AC224" s="23" t="str">
        <f>AC223</f>
        <v/>
      </c>
    </row>
    <row r="225" spans="1:29" x14ac:dyDescent="0.25">
      <c r="A225" s="21" t="str">
        <f>IF(A224="","",Tabelid!D213)</f>
        <v/>
      </c>
      <c r="B225" s="52" t="str">
        <f>IF(A225="","",SUMIFS(Eksplikatsioon!F:F,Eksplikatsioon!A:A,AC225,Eksplikatsioon!C:C,Tabelid!E213))</f>
        <v/>
      </c>
      <c r="AC225" s="23" t="str">
        <f t="shared" ref="AC225:AC232" si="21">AC224</f>
        <v/>
      </c>
    </row>
    <row r="226" spans="1:29" x14ac:dyDescent="0.25">
      <c r="A226" s="21" t="str">
        <f>IF(A225="","",Tabelid!D214)</f>
        <v/>
      </c>
      <c r="B226" s="52" t="str">
        <f>IF(A226="","",SUMIFS(Eksplikatsioon!F:F,Eksplikatsioon!A:A,AC226,Eksplikatsioon!C:C,Tabelid!E214))</f>
        <v/>
      </c>
      <c r="AC226" s="23" t="str">
        <f t="shared" si="21"/>
        <v/>
      </c>
    </row>
    <row r="227" spans="1:29" x14ac:dyDescent="0.25">
      <c r="A227" s="21" t="str">
        <f>IF(A226="","",Tabelid!D215)</f>
        <v/>
      </c>
      <c r="B227" s="52" t="str">
        <f>IF(A227="","",SUM(B224:B226)+B232)</f>
        <v/>
      </c>
      <c r="AC227" s="23" t="str">
        <f t="shared" si="21"/>
        <v/>
      </c>
    </row>
    <row r="228" spans="1:29" x14ac:dyDescent="0.25">
      <c r="A228" s="21" t="str">
        <f>IF(A227="","",Tabelid!D216)</f>
        <v/>
      </c>
      <c r="B228" s="52" t="str">
        <f>IF(A228="","",SUMIFS(Eksplikatsioon!G:G,Eksplikatsioon!A:A,AC228))</f>
        <v/>
      </c>
      <c r="AC228" s="23" t="str">
        <f>AC227</f>
        <v/>
      </c>
    </row>
    <row r="229" spans="1:29" x14ac:dyDescent="0.25">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2" t="str">
        <f>IF(A231="","",SUMIFS(Eksplikatsioon!F:F,Eksplikatsioon!A:A,AC231,Eksplikatsioon!C:C,Tabelid!E219))</f>
        <v/>
      </c>
      <c r="AC231" s="23" t="str">
        <f t="shared" si="21"/>
        <v/>
      </c>
    </row>
    <row r="232" spans="1:29" x14ac:dyDescent="0.25">
      <c r="A232" s="21" t="str">
        <f>IF(A231="","",Tabelid!D220)</f>
        <v/>
      </c>
      <c r="B232" s="52"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2" t="str">
        <f>IF(A234="","",SUMIFS(Eksplikatsioon!F:F,Eksplikatsioon!A:A,AC234,Eksplikatsioon!C:C,Tabelid!E222))</f>
        <v/>
      </c>
      <c r="AC234" s="23" t="str">
        <f>AC233</f>
        <v/>
      </c>
    </row>
    <row r="235" spans="1:29" x14ac:dyDescent="0.25">
      <c r="A235" s="21" t="str">
        <f>IF(A234="","",Tabelid!D223)</f>
        <v/>
      </c>
      <c r="B235" s="52" t="str">
        <f>IF(A235="","",SUMIFS(Eksplikatsioon!F:F,Eksplikatsioon!A:A,AC235,Eksplikatsioon!C:C,Tabelid!E223))</f>
        <v/>
      </c>
      <c r="AC235" s="23" t="str">
        <f t="shared" ref="AC235:AC242" si="22">AC234</f>
        <v/>
      </c>
    </row>
    <row r="236" spans="1:29" x14ac:dyDescent="0.25">
      <c r="A236" s="21" t="str">
        <f>IF(A235="","",Tabelid!D224)</f>
        <v/>
      </c>
      <c r="B236" s="52" t="str">
        <f>IF(A236="","",SUMIFS(Eksplikatsioon!F:F,Eksplikatsioon!A:A,AC236,Eksplikatsioon!C:C,Tabelid!E224))</f>
        <v/>
      </c>
      <c r="AC236" s="23" t="str">
        <f t="shared" si="22"/>
        <v/>
      </c>
    </row>
    <row r="237" spans="1:29" x14ac:dyDescent="0.25">
      <c r="A237" s="21" t="str">
        <f>IF(A236="","",Tabelid!D225)</f>
        <v/>
      </c>
      <c r="B237" s="52" t="str">
        <f>IF(A237="","",SUM(B234:B236)+B242)</f>
        <v/>
      </c>
      <c r="AC237" s="23" t="str">
        <f t="shared" si="22"/>
        <v/>
      </c>
    </row>
    <row r="238" spans="1:29" x14ac:dyDescent="0.25">
      <c r="A238" s="21" t="str">
        <f>IF(A237="","",Tabelid!D226)</f>
        <v/>
      </c>
      <c r="B238" s="52" t="str">
        <f>IF(A238="","",SUMIFS(Eksplikatsioon!G:G,Eksplikatsioon!A:A,AC238))</f>
        <v/>
      </c>
      <c r="AC238" s="23" t="str">
        <f>AC237</f>
        <v/>
      </c>
    </row>
    <row r="239" spans="1:29" x14ac:dyDescent="0.25">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2" t="str">
        <f>IF(A241="","",SUMIFS(Eksplikatsioon!F:F,Eksplikatsioon!A:A,AC241,Eksplikatsioon!C:C,Tabelid!E229))</f>
        <v/>
      </c>
      <c r="AC241" s="23" t="str">
        <f t="shared" si="22"/>
        <v/>
      </c>
    </row>
    <row r="242" spans="1:29" x14ac:dyDescent="0.25">
      <c r="A242" s="21" t="str">
        <f>IF(A241="","",Tabelid!D230)</f>
        <v/>
      </c>
      <c r="B242" s="52"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2" t="str">
        <f>IF(A244="","",SUMIFS(Eksplikatsioon!F:F,Eksplikatsioon!A:A,AC244,Eksplikatsioon!C:C,Tabelid!E232))</f>
        <v/>
      </c>
      <c r="AC244" s="23" t="str">
        <f>AC243</f>
        <v/>
      </c>
    </row>
    <row r="245" spans="1:29" x14ac:dyDescent="0.25">
      <c r="A245" s="21" t="str">
        <f>IF(A244="","",Tabelid!D233)</f>
        <v/>
      </c>
      <c r="B245" s="52" t="str">
        <f>IF(A245="","",SUMIFS(Eksplikatsioon!F:F,Eksplikatsioon!A:A,AC245,Eksplikatsioon!C:C,Tabelid!E233))</f>
        <v/>
      </c>
      <c r="AC245" s="23" t="str">
        <f t="shared" ref="AC245:AC252" si="23">AC244</f>
        <v/>
      </c>
    </row>
    <row r="246" spans="1:29" x14ac:dyDescent="0.25">
      <c r="A246" s="21" t="str">
        <f>IF(A245="","",Tabelid!D234)</f>
        <v/>
      </c>
      <c r="B246" s="52" t="str">
        <f>IF(A246="","",SUMIFS(Eksplikatsioon!F:F,Eksplikatsioon!A:A,AC246,Eksplikatsioon!C:C,Tabelid!E234))</f>
        <v/>
      </c>
      <c r="AC246" s="23" t="str">
        <f t="shared" si="23"/>
        <v/>
      </c>
    </row>
    <row r="247" spans="1:29" x14ac:dyDescent="0.25">
      <c r="A247" s="21" t="str">
        <f>IF(A246="","",Tabelid!D235)</f>
        <v/>
      </c>
      <c r="B247" s="52" t="str">
        <f>IF(A247="","",SUM(B244:B246)+B252)</f>
        <v/>
      </c>
      <c r="AC247" s="23" t="str">
        <f t="shared" si="23"/>
        <v/>
      </c>
    </row>
    <row r="248" spans="1:29" x14ac:dyDescent="0.25">
      <c r="A248" s="21" t="str">
        <f>IF(A247="","",Tabelid!D236)</f>
        <v/>
      </c>
      <c r="B248" s="52" t="str">
        <f>IF(A248="","",SUMIFS(Eksplikatsioon!G:G,Eksplikatsioon!A:A,AC248))</f>
        <v/>
      </c>
      <c r="AC248" s="23" t="str">
        <f>AC247</f>
        <v/>
      </c>
    </row>
    <row r="249" spans="1:29" x14ac:dyDescent="0.25">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2" t="str">
        <f>IF(A251="","",SUMIFS(Eksplikatsioon!F:F,Eksplikatsioon!A:A,AC251,Eksplikatsioon!C:C,Tabelid!E239))</f>
        <v/>
      </c>
      <c r="AC251" s="23" t="str">
        <f t="shared" si="23"/>
        <v/>
      </c>
    </row>
    <row r="252" spans="1:29" x14ac:dyDescent="0.25">
      <c r="A252" s="21" t="str">
        <f>IF(A251="","",Tabelid!D240)</f>
        <v/>
      </c>
      <c r="B252" s="52"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2" t="str">
        <f>IF(A254="","",SUMIFS(Eksplikatsioon!F:F,Eksplikatsioon!A:A,AC254,Eksplikatsioon!C:C,Tabelid!E242))</f>
        <v/>
      </c>
      <c r="AC254" s="23" t="str">
        <f>AC253</f>
        <v/>
      </c>
    </row>
    <row r="255" spans="1:29" x14ac:dyDescent="0.25">
      <c r="A255" s="21" t="str">
        <f>IF(A254="","",Tabelid!D243)</f>
        <v/>
      </c>
      <c r="B255" s="52" t="str">
        <f>IF(A255="","",SUMIFS(Eksplikatsioon!F:F,Eksplikatsioon!A:A,AC255,Eksplikatsioon!C:C,Tabelid!E243))</f>
        <v/>
      </c>
      <c r="AC255" s="23" t="str">
        <f t="shared" ref="AC255:AC262" si="24">AC254</f>
        <v/>
      </c>
    </row>
    <row r="256" spans="1:29" x14ac:dyDescent="0.25">
      <c r="A256" s="21" t="str">
        <f>IF(A255="","",Tabelid!D244)</f>
        <v/>
      </c>
      <c r="B256" s="52" t="str">
        <f>IF(A256="","",SUMIFS(Eksplikatsioon!F:F,Eksplikatsioon!A:A,AC256,Eksplikatsioon!C:C,Tabelid!E244))</f>
        <v/>
      </c>
      <c r="AC256" s="23" t="str">
        <f t="shared" si="24"/>
        <v/>
      </c>
    </row>
    <row r="257" spans="1:29" x14ac:dyDescent="0.25">
      <c r="A257" s="21" t="str">
        <f>IF(A256="","",Tabelid!D245)</f>
        <v/>
      </c>
      <c r="B257" s="52" t="str">
        <f>IF(A257="","",SUM(B254:B256)+B262)</f>
        <v/>
      </c>
      <c r="AC257" s="23" t="str">
        <f t="shared" si="24"/>
        <v/>
      </c>
    </row>
    <row r="258" spans="1:29" x14ac:dyDescent="0.25">
      <c r="A258" s="21" t="str">
        <f>IF(A257="","",Tabelid!D246)</f>
        <v/>
      </c>
      <c r="B258" s="52" t="str">
        <f>IF(A258="","",SUMIFS(Eksplikatsioon!G:G,Eksplikatsioon!A:A,AC258))</f>
        <v/>
      </c>
      <c r="AC258" s="23" t="str">
        <f>AC257</f>
        <v/>
      </c>
    </row>
    <row r="259" spans="1:29" x14ac:dyDescent="0.25">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2" t="str">
        <f>IF(A261="","",SUMIFS(Eksplikatsioon!F:F,Eksplikatsioon!A:A,AC261,Eksplikatsioon!C:C,Tabelid!E249))</f>
        <v/>
      </c>
      <c r="AC261" s="23" t="str">
        <f t="shared" si="24"/>
        <v/>
      </c>
    </row>
    <row r="262" spans="1:29" x14ac:dyDescent="0.25">
      <c r="A262" s="21" t="str">
        <f>IF(A261="","",Tabelid!D250)</f>
        <v/>
      </c>
      <c r="B262" s="52"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2" t="str">
        <f>IF(A264="","",SUMIFS(Eksplikatsioon!F:F,Eksplikatsioon!A:A,AC264,Eksplikatsioon!C:C,Tabelid!E252))</f>
        <v/>
      </c>
      <c r="AC264" s="23" t="str">
        <f>AC263</f>
        <v/>
      </c>
    </row>
    <row r="265" spans="1:29" x14ac:dyDescent="0.25">
      <c r="A265" s="21" t="str">
        <f>IF(A264="","",Tabelid!D253)</f>
        <v/>
      </c>
      <c r="B265" s="52" t="str">
        <f>IF(A265="","",SUMIFS(Eksplikatsioon!F:F,Eksplikatsioon!A:A,AC265,Eksplikatsioon!C:C,Tabelid!E253))</f>
        <v/>
      </c>
      <c r="AC265" s="23" t="str">
        <f t="shared" ref="AC265:AC272" si="25">AC264</f>
        <v/>
      </c>
    </row>
    <row r="266" spans="1:29" x14ac:dyDescent="0.25">
      <c r="A266" s="21" t="str">
        <f>IF(A265="","",Tabelid!D254)</f>
        <v/>
      </c>
      <c r="B266" s="52" t="str">
        <f>IF(A266="","",SUMIFS(Eksplikatsioon!F:F,Eksplikatsioon!A:A,AC266,Eksplikatsioon!C:C,Tabelid!E254))</f>
        <v/>
      </c>
      <c r="AC266" s="23" t="str">
        <f t="shared" si="25"/>
        <v/>
      </c>
    </row>
    <row r="267" spans="1:29" x14ac:dyDescent="0.25">
      <c r="A267" s="21" t="str">
        <f>IF(A266="","",Tabelid!D255)</f>
        <v/>
      </c>
      <c r="B267" s="52" t="str">
        <f>IF(A267="","",SUM(B264:B266)+B272)</f>
        <v/>
      </c>
      <c r="AC267" s="23" t="str">
        <f t="shared" si="25"/>
        <v/>
      </c>
    </row>
    <row r="268" spans="1:29" x14ac:dyDescent="0.25">
      <c r="A268" s="21" t="str">
        <f>IF(A267="","",Tabelid!D256)</f>
        <v/>
      </c>
      <c r="B268" s="52" t="str">
        <f>IF(A268="","",SUMIFS(Eksplikatsioon!G:G,Eksplikatsioon!A:A,AC268))</f>
        <v/>
      </c>
      <c r="AC268" s="23" t="str">
        <f>AC267</f>
        <v/>
      </c>
    </row>
    <row r="269" spans="1:29" x14ac:dyDescent="0.25">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2" t="str">
        <f>IF(A271="","",SUMIFS(Eksplikatsioon!F:F,Eksplikatsioon!A:A,AC271,Eksplikatsioon!C:C,Tabelid!E259))</f>
        <v/>
      </c>
      <c r="AC271" s="23" t="str">
        <f t="shared" si="25"/>
        <v/>
      </c>
    </row>
    <row r="272" spans="1:29" x14ac:dyDescent="0.25">
      <c r="A272" s="21" t="str">
        <f>IF(A271="","",Tabelid!D260)</f>
        <v/>
      </c>
      <c r="B272" s="52"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K145" sqref="K145"/>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42578125" style="11" customWidth="1"/>
    <col min="6" max="7" width="11.5703125" style="52" customWidth="1"/>
    <col min="8" max="8" width="45.5703125" style="11" customWidth="1"/>
    <col min="9" max="9" width="13.85546875" style="11" customWidth="1" outlineLevel="1"/>
    <col min="10" max="10" width="30.5703125" style="14" customWidth="1" outlineLevel="1"/>
    <col min="11" max="11" width="50.5703125" style="9" customWidth="1" outlineLevel="1"/>
    <col min="12" max="12" width="25.570312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570312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12</v>
      </c>
      <c r="B1" s="13" t="str">
        <f>IF('Hoone üldandmed'!B2="","",'Hoone üldandmed'!B2)</f>
        <v>Kuninga tn 22, Pärnu linn, Pärnu maakond</v>
      </c>
      <c r="H1" s="35"/>
    </row>
    <row r="2" spans="1:37" x14ac:dyDescent="0.25">
      <c r="O2" s="33" t="s">
        <v>40</v>
      </c>
      <c r="P2" s="33"/>
      <c r="Q2" s="33"/>
      <c r="R2" s="33"/>
      <c r="S2" s="33"/>
      <c r="T2" s="33"/>
      <c r="U2" s="33"/>
      <c r="V2" s="33"/>
      <c r="W2" s="33"/>
      <c r="X2" s="33"/>
      <c r="Y2" s="33"/>
      <c r="Z2" s="33"/>
      <c r="AA2" s="33"/>
      <c r="AB2" s="33"/>
      <c r="AC2" s="33"/>
      <c r="AD2" s="33"/>
      <c r="AE2" s="33"/>
      <c r="AF2" s="33"/>
      <c r="AG2" s="33"/>
    </row>
    <row r="3" spans="1:37" ht="43.5" customHeight="1" x14ac:dyDescent="0.25">
      <c r="A3" s="16" t="s">
        <v>41</v>
      </c>
      <c r="B3" s="17" t="s">
        <v>42</v>
      </c>
      <c r="C3" s="16" t="s">
        <v>43</v>
      </c>
      <c r="D3" s="16" t="s">
        <v>44</v>
      </c>
      <c r="E3" s="16" t="s">
        <v>45</v>
      </c>
      <c r="F3" s="53" t="s">
        <v>46</v>
      </c>
      <c r="G3" s="53" t="s">
        <v>47</v>
      </c>
      <c r="H3" s="16" t="s">
        <v>48</v>
      </c>
      <c r="I3" s="16" t="s">
        <v>49</v>
      </c>
      <c r="J3" s="67" t="s">
        <v>50</v>
      </c>
      <c r="K3" s="16" t="s">
        <v>1</v>
      </c>
      <c r="L3" s="16" t="s">
        <v>2</v>
      </c>
      <c r="M3" s="16" t="s">
        <v>51</v>
      </c>
      <c r="N3" s="16"/>
      <c r="O3" s="30" t="str">
        <f ca="1">IF(INDIRECT("'Lepingu lisa'!R"&amp;COLUMN()-10&amp;"C49",FALSE)="","",INDIRECT("'Lepingu lisa'!R"&amp;COLUMN()-12&amp;"C49",FALSE))</f>
        <v>Pärnu Maakohus</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17</v>
      </c>
      <c r="B4" s="19" t="s">
        <v>52</v>
      </c>
      <c r="C4" s="18" t="s">
        <v>53</v>
      </c>
      <c r="D4" s="18" t="s">
        <v>54</v>
      </c>
      <c r="E4" s="18" t="s">
        <v>55</v>
      </c>
      <c r="F4" s="54">
        <v>21.7</v>
      </c>
      <c r="G4" s="54"/>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17</v>
      </c>
      <c r="B5" s="19" t="s">
        <v>56</v>
      </c>
      <c r="C5" s="18" t="s">
        <v>57</v>
      </c>
      <c r="D5" s="18" t="s">
        <v>58</v>
      </c>
      <c r="E5" s="18" t="s">
        <v>59</v>
      </c>
      <c r="F5" s="54">
        <v>9.1999999999999993</v>
      </c>
      <c r="G5" s="54"/>
      <c r="H5" s="18"/>
      <c r="I5" s="11" t="str">
        <f>LEFT(Tabel1[[#This Row],[Ruumi tüüp (TALO Tüüpruumide nimestik)]],2)</f>
        <v>91</v>
      </c>
      <c r="J5" s="22" t="s">
        <v>3</v>
      </c>
      <c r="K5" s="18" t="s">
        <v>9</v>
      </c>
      <c r="L5" s="11" t="str">
        <f>IFERROR(VLOOKUP(Tabel1[[#This Row],[Üürnik]],'Lepingu lisa'!$AW$3:$AX$22,2,FALSE),"")</f>
        <v>PAKUN22_01</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17</v>
      </c>
      <c r="B6" s="19" t="s">
        <v>60</v>
      </c>
      <c r="C6" s="18" t="s">
        <v>57</v>
      </c>
      <c r="D6" s="18" t="s">
        <v>58</v>
      </c>
      <c r="E6" s="18" t="s">
        <v>59</v>
      </c>
      <c r="F6" s="54">
        <v>12.4</v>
      </c>
      <c r="G6" s="54"/>
      <c r="H6" s="18"/>
      <c r="I6" s="11" t="str">
        <f>LEFT(Tabel1[[#This Row],[Ruumi tüüp (TALO Tüüpruumide nimestik)]],2)</f>
        <v>91</v>
      </c>
      <c r="J6" s="22" t="s">
        <v>3</v>
      </c>
      <c r="K6" s="18" t="s">
        <v>9</v>
      </c>
      <c r="L6" s="11" t="str">
        <f>IFERROR(VLOOKUP(Tabel1[[#This Row],[Üürnik]],'Lepingu lisa'!$AW$3:$AX$22,2,FALSE),"")</f>
        <v>PAKUN22_01</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17</v>
      </c>
      <c r="B7" s="19" t="s">
        <v>61</v>
      </c>
      <c r="C7" s="18" t="s">
        <v>57</v>
      </c>
      <c r="D7" s="18" t="s">
        <v>62</v>
      </c>
      <c r="E7" s="18" t="s">
        <v>63</v>
      </c>
      <c r="F7" s="54">
        <v>27.9</v>
      </c>
      <c r="G7" s="54"/>
      <c r="H7" s="18"/>
      <c r="I7" s="11" t="str">
        <f>LEFT(Tabel1[[#This Row],[Ruumi tüüp (TALO Tüüpruumide nimestik)]],2)</f>
        <v>59</v>
      </c>
      <c r="J7" s="22" t="s">
        <v>3</v>
      </c>
      <c r="K7" s="18" t="s">
        <v>9</v>
      </c>
      <c r="L7" s="11" t="str">
        <f>IFERROR(VLOOKUP(Tabel1[[#This Row],[Üürnik]],'Lepingu lisa'!$AW$3:$AX$22,2,FALSE),"")</f>
        <v>PAKUN22_01</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17</v>
      </c>
      <c r="B8" s="19" t="s">
        <v>64</v>
      </c>
      <c r="C8" s="18" t="s">
        <v>57</v>
      </c>
      <c r="D8" s="18" t="s">
        <v>62</v>
      </c>
      <c r="E8" s="18" t="s">
        <v>63</v>
      </c>
      <c r="F8" s="54">
        <v>40.700000000000003</v>
      </c>
      <c r="G8" s="54"/>
      <c r="H8" s="18"/>
      <c r="I8" s="11" t="str">
        <f>LEFT(Tabel1[[#This Row],[Ruumi tüüp (TALO Tüüpruumide nimestik)]],2)</f>
        <v>59</v>
      </c>
      <c r="J8" s="22" t="s">
        <v>3</v>
      </c>
      <c r="K8" s="18" t="s">
        <v>9</v>
      </c>
      <c r="L8" s="11" t="str">
        <f>IFERROR(VLOOKUP(Tabel1[[#This Row],[Üürnik]],'Lepingu lisa'!$AW$3:$AX$22,2,FALSE),"")</f>
        <v>PAKUN22_01</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17</v>
      </c>
      <c r="B9" s="19" t="s">
        <v>65</v>
      </c>
      <c r="C9" s="18" t="s">
        <v>57</v>
      </c>
      <c r="D9" s="18" t="s">
        <v>62</v>
      </c>
      <c r="E9" s="18" t="s">
        <v>63</v>
      </c>
      <c r="F9" s="54">
        <v>61.3</v>
      </c>
      <c r="G9" s="54"/>
      <c r="H9" s="18"/>
      <c r="I9" s="11" t="str">
        <f>LEFT(Tabel1[[#This Row],[Ruumi tüüp (TALO Tüüpruumide nimestik)]],2)</f>
        <v>59</v>
      </c>
      <c r="J9" s="22" t="s">
        <v>3</v>
      </c>
      <c r="K9" s="18" t="s">
        <v>9</v>
      </c>
      <c r="L9" s="11" t="str">
        <f>IFERROR(VLOOKUP(Tabel1[[#This Row],[Üürnik]],'Lepingu lisa'!$AW$3:$AX$22,2,FALSE),"")</f>
        <v>PAKUN22_01</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17</v>
      </c>
      <c r="B10" s="19" t="s">
        <v>66</v>
      </c>
      <c r="C10" s="18" t="s">
        <v>57</v>
      </c>
      <c r="D10" s="18" t="s">
        <v>62</v>
      </c>
      <c r="E10" s="18" t="s">
        <v>63</v>
      </c>
      <c r="F10" s="54">
        <v>37.9</v>
      </c>
      <c r="G10" s="54"/>
      <c r="H10" s="18"/>
      <c r="I10" s="11" t="str">
        <f>LEFT(Tabel1[[#This Row],[Ruumi tüüp (TALO Tüüpruumide nimestik)]],2)</f>
        <v>59</v>
      </c>
      <c r="J10" s="22" t="s">
        <v>3</v>
      </c>
      <c r="K10" s="18" t="s">
        <v>9</v>
      </c>
      <c r="L10" s="11" t="str">
        <f>IFERROR(VLOOKUP(Tabel1[[#This Row],[Üürnik]],'Lepingu lisa'!$AW$3:$AX$22,2,FALSE),"")</f>
        <v>PAKUN22_01</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17</v>
      </c>
      <c r="B11" s="19" t="s">
        <v>67</v>
      </c>
      <c r="C11" s="18" t="s">
        <v>57</v>
      </c>
      <c r="D11" s="18" t="s">
        <v>62</v>
      </c>
      <c r="E11" s="18" t="s">
        <v>63</v>
      </c>
      <c r="F11" s="54">
        <v>54.9</v>
      </c>
      <c r="G11" s="54"/>
      <c r="H11" s="18"/>
      <c r="I11" s="11" t="str">
        <f>LEFT(Tabel1[[#This Row],[Ruumi tüüp (TALO Tüüpruumide nimestik)]],2)</f>
        <v>59</v>
      </c>
      <c r="J11" s="22" t="s">
        <v>3</v>
      </c>
      <c r="K11" s="18" t="s">
        <v>9</v>
      </c>
      <c r="L11" s="11" t="str">
        <f>IFERROR(VLOOKUP(Tabel1[[#This Row],[Üürnik]],'Lepingu lisa'!$AW$3:$AX$22,2,FALSE),"")</f>
        <v>PAKUN22_01</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17</v>
      </c>
      <c r="B12" s="19" t="s">
        <v>68</v>
      </c>
      <c r="C12" s="18" t="s">
        <v>57</v>
      </c>
      <c r="D12" s="18" t="s">
        <v>58</v>
      </c>
      <c r="E12" s="18" t="s">
        <v>59</v>
      </c>
      <c r="F12" s="54">
        <v>12.3</v>
      </c>
      <c r="G12" s="54"/>
      <c r="H12" s="18"/>
      <c r="I12" s="11" t="str">
        <f>LEFT(Tabel1[[#This Row],[Ruumi tüüp (TALO Tüüpruumide nimestik)]],2)</f>
        <v>91</v>
      </c>
      <c r="J12" s="22" t="s">
        <v>3</v>
      </c>
      <c r="K12" s="18" t="s">
        <v>9</v>
      </c>
      <c r="L12" s="11" t="str">
        <f>IFERROR(VLOOKUP(Tabel1[[#This Row],[Üürnik]],'Lepingu lisa'!$AW$3:$AX$22,2,FALSE),"")</f>
        <v>PAKUN22_01</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17</v>
      </c>
      <c r="B13" s="19" t="s">
        <v>69</v>
      </c>
      <c r="C13" s="18" t="s">
        <v>53</v>
      </c>
      <c r="D13" s="18" t="s">
        <v>70</v>
      </c>
      <c r="E13" s="18" t="s">
        <v>55</v>
      </c>
      <c r="F13" s="54">
        <v>3.2</v>
      </c>
      <c r="G13" s="54"/>
      <c r="H13" s="18"/>
      <c r="I13" s="11" t="str">
        <f>LEFT(Tabel1[[#This Row],[Ruumi tüüp (TALO Tüüpruumide nimestik)]],2)</f>
        <v>92</v>
      </c>
      <c r="J13" s="22"/>
      <c r="K13" s="18"/>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17</v>
      </c>
      <c r="B14" s="19" t="s">
        <v>71</v>
      </c>
      <c r="C14" s="18" t="s">
        <v>53</v>
      </c>
      <c r="D14" s="18" t="s">
        <v>54</v>
      </c>
      <c r="E14" s="18" t="s">
        <v>55</v>
      </c>
      <c r="F14" s="54">
        <v>19.899999999999999</v>
      </c>
      <c r="G14" s="54"/>
      <c r="H14" s="18"/>
      <c r="I14" s="11" t="str">
        <f>LEFT(Tabel1[[#This Row],[Ruumi tüüp (TALO Tüüpruumide nimestik)]],2)</f>
        <v>92</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17</v>
      </c>
      <c r="B15" s="19" t="s">
        <v>72</v>
      </c>
      <c r="C15" s="18" t="s">
        <v>57</v>
      </c>
      <c r="D15" s="18" t="s">
        <v>58</v>
      </c>
      <c r="E15" s="18" t="s">
        <v>59</v>
      </c>
      <c r="F15" s="54">
        <v>6.9</v>
      </c>
      <c r="G15" s="54"/>
      <c r="H15" s="18"/>
      <c r="I15" s="11" t="str">
        <f>LEFT(Tabel1[[#This Row],[Ruumi tüüp (TALO Tüüpruumide nimestik)]],2)</f>
        <v>91</v>
      </c>
      <c r="J15" s="22" t="s">
        <v>3</v>
      </c>
      <c r="K15" s="18" t="s">
        <v>9</v>
      </c>
      <c r="L15" s="11" t="str">
        <f>IFERROR(VLOOKUP(Tabel1[[#This Row],[Üürnik]],'Lepingu lisa'!$AW$3:$AX$22,2,FALSE),"")</f>
        <v>PAKUN22_01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17</v>
      </c>
      <c r="B16" s="19" t="s">
        <v>73</v>
      </c>
      <c r="C16" s="18" t="s">
        <v>74</v>
      </c>
      <c r="D16" s="18" t="s">
        <v>75</v>
      </c>
      <c r="E16" s="18" t="s">
        <v>76</v>
      </c>
      <c r="F16" s="54">
        <v>21.2</v>
      </c>
      <c r="G16" s="54"/>
      <c r="H16" s="18"/>
      <c r="I16" s="11" t="str">
        <f>LEFT(Tabel1[[#This Row],[Ruumi tüüp (TALO Tüüpruumide nimestik)]],2)</f>
        <v>94</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17</v>
      </c>
      <c r="B17" s="19" t="s">
        <v>77</v>
      </c>
      <c r="C17" s="18" t="s">
        <v>74</v>
      </c>
      <c r="D17" s="18" t="s">
        <v>78</v>
      </c>
      <c r="E17" s="18" t="s">
        <v>76</v>
      </c>
      <c r="F17" s="54">
        <v>7.9</v>
      </c>
      <c r="G17" s="54"/>
      <c r="H17" s="18"/>
      <c r="I17" s="11" t="str">
        <f>LEFT(Tabel1[[#This Row],[Ruumi tüüp (TALO Tüüpruumide nimestik)]],2)</f>
        <v>94</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17</v>
      </c>
      <c r="B18" s="19" t="s">
        <v>79</v>
      </c>
      <c r="C18" s="18" t="s">
        <v>74</v>
      </c>
      <c r="D18" s="18" t="s">
        <v>80</v>
      </c>
      <c r="E18" s="18" t="s">
        <v>81</v>
      </c>
      <c r="F18" s="54">
        <v>19.5</v>
      </c>
      <c r="G18" s="54"/>
      <c r="H18" s="18"/>
      <c r="I18" s="11" t="str">
        <f>LEFT(Tabel1[[#This Row],[Ruumi tüüp (TALO Tüüpruumide nimestik)]],2)</f>
        <v>97</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17</v>
      </c>
      <c r="B19" s="19" t="s">
        <v>82</v>
      </c>
      <c r="C19" s="18" t="s">
        <v>53</v>
      </c>
      <c r="D19" s="18" t="s">
        <v>54</v>
      </c>
      <c r="E19" s="18" t="s">
        <v>55</v>
      </c>
      <c r="F19" s="54">
        <v>6.5</v>
      </c>
      <c r="G19" s="54"/>
      <c r="H19" s="18"/>
      <c r="I19" s="11" t="str">
        <f>LEFT(Tabel1[[#This Row],[Ruumi tüüp (TALO Tüüpruumide nimestik)]],2)</f>
        <v>92</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17</v>
      </c>
      <c r="B20" s="19" t="s">
        <v>83</v>
      </c>
      <c r="C20" s="18" t="s">
        <v>57</v>
      </c>
      <c r="D20" s="18" t="s">
        <v>84</v>
      </c>
      <c r="E20" s="18" t="s">
        <v>59</v>
      </c>
      <c r="F20" s="54">
        <v>13</v>
      </c>
      <c r="G20" s="54"/>
      <c r="H20" s="18"/>
      <c r="I20" s="11" t="str">
        <f>LEFT(Tabel1[[#This Row],[Ruumi tüüp (TALO Tüüpruumide nimestik)]],2)</f>
        <v>91</v>
      </c>
      <c r="J20" s="22" t="s">
        <v>3</v>
      </c>
      <c r="K20" s="18" t="s">
        <v>9</v>
      </c>
      <c r="L20" s="11" t="str">
        <f>IFERROR(VLOOKUP(Tabel1[[#This Row],[Üürnik]],'Lepingu lisa'!$AW$3:$AX$22,2,FALSE),"")</f>
        <v>PAKUN22_01</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17</v>
      </c>
      <c r="B21" s="19" t="s">
        <v>85</v>
      </c>
      <c r="C21" s="18" t="s">
        <v>57</v>
      </c>
      <c r="D21" s="18" t="s">
        <v>86</v>
      </c>
      <c r="E21" s="18" t="s">
        <v>87</v>
      </c>
      <c r="F21" s="54">
        <v>3.4</v>
      </c>
      <c r="G21" s="54"/>
      <c r="H21" s="18"/>
      <c r="I21" s="11" t="str">
        <f>LEFT(Tabel1[[#This Row],[Ruumi tüüp (TALO Tüüpruumide nimestik)]],2)</f>
        <v>73</v>
      </c>
      <c r="J21" s="22" t="s">
        <v>3</v>
      </c>
      <c r="K21" s="18" t="s">
        <v>9</v>
      </c>
      <c r="L21" s="11" t="str">
        <f>IFERROR(VLOOKUP(Tabel1[[#This Row],[Üürnik]],'Lepingu lisa'!$AW$3:$AX$22,2,FALSE),"")</f>
        <v>PAKUN22_01</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17</v>
      </c>
      <c r="B22" s="19" t="s">
        <v>88</v>
      </c>
      <c r="C22" s="18" t="s">
        <v>57</v>
      </c>
      <c r="D22" s="18" t="s">
        <v>89</v>
      </c>
      <c r="E22" s="18" t="s">
        <v>90</v>
      </c>
      <c r="F22" s="54">
        <v>3</v>
      </c>
      <c r="G22" s="54"/>
      <c r="H22" s="18"/>
      <c r="I22" s="11" t="str">
        <f>LEFT(Tabel1[[#This Row],[Ruumi tüüp (TALO Tüüpruumide nimestik)]],2)</f>
        <v>19</v>
      </c>
      <c r="J22" s="22" t="s">
        <v>3</v>
      </c>
      <c r="K22" s="18" t="s">
        <v>9</v>
      </c>
      <c r="L22" s="11" t="str">
        <f>IFERROR(VLOOKUP(Tabel1[[#This Row],[Üürnik]],'Lepingu lisa'!$AW$3:$AX$22,2,FALSE),"")</f>
        <v>PAKUN22_01</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17</v>
      </c>
      <c r="B23" s="19" t="s">
        <v>91</v>
      </c>
      <c r="C23" s="18" t="s">
        <v>57</v>
      </c>
      <c r="D23" s="18" t="s">
        <v>89</v>
      </c>
      <c r="E23" s="18" t="s">
        <v>90</v>
      </c>
      <c r="F23" s="54">
        <v>3</v>
      </c>
      <c r="G23" s="54"/>
      <c r="H23" s="18"/>
      <c r="I23" s="11" t="str">
        <f>LEFT(Tabel1[[#This Row],[Ruumi tüüp (TALO Tüüpruumide nimestik)]],2)</f>
        <v>19</v>
      </c>
      <c r="J23" s="22" t="s">
        <v>3</v>
      </c>
      <c r="K23" s="18" t="s">
        <v>9</v>
      </c>
      <c r="L23" s="11" t="str">
        <f>IFERROR(VLOOKUP(Tabel1[[#This Row],[Üürnik]],'Lepingu lisa'!$AW$3:$AX$22,2,FALSE),"")</f>
        <v>PAKUN22_01</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17</v>
      </c>
      <c r="B24" s="19" t="s">
        <v>92</v>
      </c>
      <c r="C24" s="18" t="s">
        <v>57</v>
      </c>
      <c r="D24" s="18" t="s">
        <v>89</v>
      </c>
      <c r="E24" s="18" t="s">
        <v>90</v>
      </c>
      <c r="F24" s="54">
        <v>2.4</v>
      </c>
      <c r="G24" s="54"/>
      <c r="H24" s="18"/>
      <c r="I24" s="11" t="str">
        <f>LEFT(Tabel1[[#This Row],[Ruumi tüüp (TALO Tüüpruumide nimestik)]],2)</f>
        <v>19</v>
      </c>
      <c r="J24" s="22" t="s">
        <v>3</v>
      </c>
      <c r="K24" s="18" t="s">
        <v>9</v>
      </c>
      <c r="L24" s="11" t="str">
        <f>IFERROR(VLOOKUP(Tabel1[[#This Row],[Üürnik]],'Lepingu lisa'!$AW$3:$AX$22,2,FALSE),"")</f>
        <v>PAKUN22_01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17</v>
      </c>
      <c r="B25" s="19" t="s">
        <v>93</v>
      </c>
      <c r="C25" s="18" t="s">
        <v>57</v>
      </c>
      <c r="D25" s="18" t="s">
        <v>89</v>
      </c>
      <c r="E25" s="18" t="s">
        <v>90</v>
      </c>
      <c r="F25" s="54">
        <v>2.5</v>
      </c>
      <c r="G25" s="54"/>
      <c r="H25" s="18"/>
      <c r="I25" s="11" t="str">
        <f>LEFT(Tabel1[[#This Row],[Ruumi tüüp (TALO Tüüpruumide nimestik)]],2)</f>
        <v>19</v>
      </c>
      <c r="J25" s="22" t="s">
        <v>3</v>
      </c>
      <c r="K25" s="18" t="s">
        <v>9</v>
      </c>
      <c r="L25" s="11" t="str">
        <f>IFERROR(VLOOKUP(Tabel1[[#This Row],[Üürnik]],'Lepingu lisa'!$AW$3:$AX$22,2,FALSE),"")</f>
        <v>PAKUN22_01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17</v>
      </c>
      <c r="B26" s="19" t="s">
        <v>94</v>
      </c>
      <c r="C26" s="18" t="s">
        <v>57</v>
      </c>
      <c r="D26" s="18" t="s">
        <v>89</v>
      </c>
      <c r="E26" s="18" t="s">
        <v>90</v>
      </c>
      <c r="F26" s="54">
        <v>2.2999999999999998</v>
      </c>
      <c r="G26" s="54"/>
      <c r="H26" s="18"/>
      <c r="I26" s="11" t="str">
        <f>LEFT(Tabel1[[#This Row],[Ruumi tüüp (TALO Tüüpruumide nimestik)]],2)</f>
        <v>19</v>
      </c>
      <c r="J26" s="22" t="s">
        <v>3</v>
      </c>
      <c r="K26" s="18" t="s">
        <v>9</v>
      </c>
      <c r="L26" s="11" t="str">
        <f>IFERROR(VLOOKUP(Tabel1[[#This Row],[Üürnik]],'Lepingu lisa'!$AW$3:$AX$22,2,FALSE),"")</f>
        <v>PAKUN22_01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17</v>
      </c>
      <c r="B27" s="19" t="s">
        <v>95</v>
      </c>
      <c r="C27" s="18" t="s">
        <v>57</v>
      </c>
      <c r="D27" s="18" t="s">
        <v>62</v>
      </c>
      <c r="E27" s="18" t="s">
        <v>63</v>
      </c>
      <c r="F27" s="54">
        <v>71</v>
      </c>
      <c r="G27" s="54"/>
      <c r="H27" s="18"/>
      <c r="I27" s="11" t="str">
        <f>LEFT(Tabel1[[#This Row],[Ruumi tüüp (TALO Tüüpruumide nimestik)]],2)</f>
        <v>59</v>
      </c>
      <c r="J27" s="22" t="s">
        <v>3</v>
      </c>
      <c r="K27" s="18" t="s">
        <v>9</v>
      </c>
      <c r="L27" s="11" t="str">
        <f>IFERROR(VLOOKUP(Tabel1[[#This Row],[Üürnik]],'Lepingu lisa'!$AW$3:$AX$22,2,FALSE),"")</f>
        <v>PAKUN22_01</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17</v>
      </c>
      <c r="B28" s="19" t="s">
        <v>96</v>
      </c>
      <c r="C28" s="18" t="s">
        <v>57</v>
      </c>
      <c r="D28" s="18" t="s">
        <v>62</v>
      </c>
      <c r="E28" s="18" t="s">
        <v>63</v>
      </c>
      <c r="F28" s="54">
        <v>39.9</v>
      </c>
      <c r="G28" s="54"/>
      <c r="H28" s="18"/>
      <c r="I28" s="11" t="str">
        <f>LEFT(Tabel1[[#This Row],[Ruumi tüüp (TALO Tüüpruumide nimestik)]],2)</f>
        <v>59</v>
      </c>
      <c r="J28" s="22" t="s">
        <v>3</v>
      </c>
      <c r="K28" s="18" t="s">
        <v>9</v>
      </c>
      <c r="L28" s="11" t="str">
        <f>IFERROR(VLOOKUP(Tabel1[[#This Row],[Üürnik]],'Lepingu lisa'!$AW$3:$AX$22,2,FALSE),"")</f>
        <v>PAKUN22_01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17</v>
      </c>
      <c r="B29" s="19" t="s">
        <v>97</v>
      </c>
      <c r="C29" s="18" t="s">
        <v>57</v>
      </c>
      <c r="D29" s="18" t="s">
        <v>62</v>
      </c>
      <c r="E29" s="18" t="s">
        <v>63</v>
      </c>
      <c r="F29" s="54">
        <v>43.6</v>
      </c>
      <c r="G29" s="54"/>
      <c r="H29" s="18"/>
      <c r="I29" s="11" t="str">
        <f>LEFT(Tabel1[[#This Row],[Ruumi tüüp (TALO Tüüpruumide nimestik)]],2)</f>
        <v>59</v>
      </c>
      <c r="J29" s="22" t="s">
        <v>3</v>
      </c>
      <c r="K29" s="18" t="s">
        <v>9</v>
      </c>
      <c r="L29" s="11" t="str">
        <f>IFERROR(VLOOKUP(Tabel1[[#This Row],[Üürnik]],'Lepingu lisa'!$AW$3:$AX$22,2,FALSE),"")</f>
        <v>PAKUN22_01</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98</v>
      </c>
      <c r="B30" s="19" t="s">
        <v>99</v>
      </c>
      <c r="C30" s="18" t="s">
        <v>57</v>
      </c>
      <c r="D30" s="18" t="s">
        <v>100</v>
      </c>
      <c r="E30" s="18" t="s">
        <v>101</v>
      </c>
      <c r="F30" s="54">
        <v>1.2</v>
      </c>
      <c r="G30" s="54"/>
      <c r="H30" s="18"/>
      <c r="I30" s="11" t="str">
        <f>LEFT(Tabel1[[#This Row],[Ruumi tüüp (TALO Tüüpruumide nimestik)]],2)</f>
        <v>83</v>
      </c>
      <c r="J30" s="22" t="s">
        <v>3</v>
      </c>
      <c r="K30" s="18" t="s">
        <v>9</v>
      </c>
      <c r="L30" s="11" t="str">
        <f>IFERROR(VLOOKUP(Tabel1[[#This Row],[Üürnik]],'Lepingu lisa'!$AW$3:$AX$22,2,FALSE),"")</f>
        <v>PAKUN22_01</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98</v>
      </c>
      <c r="B31" s="19" t="s">
        <v>102</v>
      </c>
      <c r="C31" s="18" t="s">
        <v>53</v>
      </c>
      <c r="D31" s="18" t="s">
        <v>54</v>
      </c>
      <c r="E31" s="18" t="s">
        <v>55</v>
      </c>
      <c r="F31" s="54">
        <v>24.2</v>
      </c>
      <c r="G31" s="54"/>
      <c r="H31" s="18"/>
      <c r="I31" s="11" t="str">
        <f>LEFT(Tabel1[[#This Row],[Ruumi tüüp (TALO Tüüpruumide nimestik)]],2)</f>
        <v>92</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98</v>
      </c>
      <c r="B32" s="19" t="s">
        <v>103</v>
      </c>
      <c r="C32" s="18" t="s">
        <v>57</v>
      </c>
      <c r="D32" s="18" t="s">
        <v>104</v>
      </c>
      <c r="E32" s="18" t="s">
        <v>105</v>
      </c>
      <c r="F32" s="54">
        <v>35.6</v>
      </c>
      <c r="G32" s="54"/>
      <c r="H32" s="18"/>
      <c r="I32" s="11" t="str">
        <f>LEFT(Tabel1[[#This Row],[Ruumi tüüp (TALO Tüüpruumide nimestik)]],2)</f>
        <v>21</v>
      </c>
      <c r="J32" s="22" t="s">
        <v>3</v>
      </c>
      <c r="K32" s="18" t="s">
        <v>9</v>
      </c>
      <c r="L32" s="11" t="str">
        <f>IFERROR(VLOOKUP(Tabel1[[#This Row],[Üürnik]],'Lepingu lisa'!$AW$3:$AX$22,2,FALSE),"")</f>
        <v>PAKUN22_01</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98</v>
      </c>
      <c r="B33" s="19" t="s">
        <v>106</v>
      </c>
      <c r="C33" s="18" t="s">
        <v>53</v>
      </c>
      <c r="D33" s="18" t="s">
        <v>54</v>
      </c>
      <c r="E33" s="18" t="s">
        <v>55</v>
      </c>
      <c r="F33" s="54">
        <v>10.5</v>
      </c>
      <c r="G33" s="54"/>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98</v>
      </c>
      <c r="B34" s="19" t="s">
        <v>107</v>
      </c>
      <c r="C34" s="18" t="s">
        <v>57</v>
      </c>
      <c r="D34" s="18" t="s">
        <v>104</v>
      </c>
      <c r="E34" s="18" t="s">
        <v>105</v>
      </c>
      <c r="F34" s="54">
        <v>31.7</v>
      </c>
      <c r="G34" s="54"/>
      <c r="H34" s="18"/>
      <c r="I34" s="11" t="str">
        <f>LEFT(Tabel1[[#This Row],[Ruumi tüüp (TALO Tüüpruumide nimestik)]],2)</f>
        <v>21</v>
      </c>
      <c r="J34" s="22" t="s">
        <v>3</v>
      </c>
      <c r="K34" s="18" t="s">
        <v>9</v>
      </c>
      <c r="L34" s="11" t="str">
        <f>IFERROR(VLOOKUP(Tabel1[[#This Row],[Üürnik]],'Lepingu lisa'!$AW$3:$AX$22,2,FALSE),"")</f>
        <v>PAKUN22_01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98</v>
      </c>
      <c r="B35" s="19" t="s">
        <v>108</v>
      </c>
      <c r="C35" s="18" t="s">
        <v>57</v>
      </c>
      <c r="D35" s="18" t="s">
        <v>58</v>
      </c>
      <c r="E35" s="18" t="s">
        <v>59</v>
      </c>
      <c r="F35" s="54">
        <v>8.1999999999999993</v>
      </c>
      <c r="G35" s="54"/>
      <c r="H35" s="18"/>
      <c r="I35" s="11" t="str">
        <f>LEFT(Tabel1[[#This Row],[Ruumi tüüp (TALO Tüüpruumide nimestik)]],2)</f>
        <v>91</v>
      </c>
      <c r="J35" s="22" t="s">
        <v>3</v>
      </c>
      <c r="K35" s="18" t="s">
        <v>9</v>
      </c>
      <c r="L35" s="11" t="str">
        <f>IFERROR(VLOOKUP(Tabel1[[#This Row],[Üürnik]],'Lepingu lisa'!$AW$3:$AX$22,2,FALSE),"")</f>
        <v>PAKUN22_01</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98</v>
      </c>
      <c r="B36" s="19" t="s">
        <v>109</v>
      </c>
      <c r="C36" s="18" t="s">
        <v>57</v>
      </c>
      <c r="D36" s="18" t="s">
        <v>104</v>
      </c>
      <c r="E36" s="18" t="s">
        <v>105</v>
      </c>
      <c r="F36" s="54">
        <v>65.2</v>
      </c>
      <c r="G36" s="54"/>
      <c r="H36" s="18"/>
      <c r="I36" s="11" t="str">
        <f>LEFT(Tabel1[[#This Row],[Ruumi tüüp (TALO Tüüpruumide nimestik)]],2)</f>
        <v>21</v>
      </c>
      <c r="J36" s="22" t="s">
        <v>3</v>
      </c>
      <c r="K36" s="18" t="s">
        <v>9</v>
      </c>
      <c r="L36" s="11" t="str">
        <f>IFERROR(VLOOKUP(Tabel1[[#This Row],[Üürnik]],'Lepingu lisa'!$AW$3:$AX$22,2,FALSE),"")</f>
        <v>PAKUN22_01</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98</v>
      </c>
      <c r="B37" s="19" t="s">
        <v>110</v>
      </c>
      <c r="C37" s="18" t="s">
        <v>57</v>
      </c>
      <c r="D37" s="18" t="s">
        <v>104</v>
      </c>
      <c r="E37" s="18" t="s">
        <v>105</v>
      </c>
      <c r="F37" s="54">
        <v>30.2</v>
      </c>
      <c r="G37" s="54"/>
      <c r="H37" s="18"/>
      <c r="I37" s="11" t="str">
        <f>LEFT(Tabel1[[#This Row],[Ruumi tüüp (TALO Tüüpruumide nimestik)]],2)</f>
        <v>21</v>
      </c>
      <c r="J37" s="22" t="s">
        <v>3</v>
      </c>
      <c r="K37" s="18" t="s">
        <v>9</v>
      </c>
      <c r="L37" s="11" t="str">
        <f>IFERROR(VLOOKUP(Tabel1[[#This Row],[Üürnik]],'Lepingu lisa'!$AW$3:$AX$22,2,FALSE),"")</f>
        <v>PAKUN22_01</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98</v>
      </c>
      <c r="B38" s="19" t="s">
        <v>111</v>
      </c>
      <c r="C38" s="18" t="s">
        <v>57</v>
      </c>
      <c r="D38" s="18" t="s">
        <v>58</v>
      </c>
      <c r="E38" s="18" t="s">
        <v>59</v>
      </c>
      <c r="F38" s="54">
        <v>4.0999999999999996</v>
      </c>
      <c r="G38" s="54"/>
      <c r="H38" s="18"/>
      <c r="I38" s="11" t="str">
        <f>LEFT(Tabel1[[#This Row],[Ruumi tüüp (TALO Tüüpruumide nimestik)]],2)</f>
        <v>91</v>
      </c>
      <c r="J38" s="22" t="s">
        <v>3</v>
      </c>
      <c r="K38" s="18" t="s">
        <v>9</v>
      </c>
      <c r="L38" s="11" t="str">
        <f>IFERROR(VLOOKUP(Tabel1[[#This Row],[Üürnik]],'Lepingu lisa'!$AW$3:$AX$22,2,FALSE),"")</f>
        <v>PAKUN22_01</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98</v>
      </c>
      <c r="B39" s="19" t="s">
        <v>112</v>
      </c>
      <c r="C39" s="18" t="s">
        <v>57</v>
      </c>
      <c r="D39" s="18" t="s">
        <v>86</v>
      </c>
      <c r="E39" s="18" t="s">
        <v>87</v>
      </c>
      <c r="F39" s="54">
        <v>2.7</v>
      </c>
      <c r="G39" s="54"/>
      <c r="H39" s="18"/>
      <c r="I39" s="11" t="str">
        <f>LEFT(Tabel1[[#This Row],[Ruumi tüüp (TALO Tüüpruumide nimestik)]],2)</f>
        <v>73</v>
      </c>
      <c r="J39" s="22" t="s">
        <v>3</v>
      </c>
      <c r="K39" s="18" t="s">
        <v>9</v>
      </c>
      <c r="L39" s="11" t="str">
        <f>IFERROR(VLOOKUP(Tabel1[[#This Row],[Üürnik]],'Lepingu lisa'!$AW$3:$AX$22,2,FALSE),"")</f>
        <v>PAKUN22_01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98</v>
      </c>
      <c r="B40" s="19" t="s">
        <v>113</v>
      </c>
      <c r="C40" s="18" t="s">
        <v>57</v>
      </c>
      <c r="D40" s="18" t="s">
        <v>86</v>
      </c>
      <c r="E40" s="18" t="s">
        <v>87</v>
      </c>
      <c r="F40" s="54">
        <v>2.6</v>
      </c>
      <c r="G40" s="54"/>
      <c r="H40" s="18"/>
      <c r="I40" s="11" t="str">
        <f>LEFT(Tabel1[[#This Row],[Ruumi tüüp (TALO Tüüpruumide nimestik)]],2)</f>
        <v>73</v>
      </c>
      <c r="J40" s="22" t="s">
        <v>3</v>
      </c>
      <c r="K40" s="18" t="s">
        <v>9</v>
      </c>
      <c r="L40" s="11" t="str">
        <f>IFERROR(VLOOKUP(Tabel1[[#This Row],[Üürnik]],'Lepingu lisa'!$AW$3:$AX$22,2,FALSE),"")</f>
        <v>PAKUN22_01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98</v>
      </c>
      <c r="B41" s="19" t="s">
        <v>114</v>
      </c>
      <c r="C41" s="18" t="s">
        <v>57</v>
      </c>
      <c r="D41" s="18" t="s">
        <v>58</v>
      </c>
      <c r="E41" s="18" t="s">
        <v>59</v>
      </c>
      <c r="F41" s="54">
        <v>14</v>
      </c>
      <c r="G41" s="54"/>
      <c r="H41" s="18"/>
      <c r="I41" s="11" t="str">
        <f>LEFT(Tabel1[[#This Row],[Ruumi tüüp (TALO Tüüpruumide nimestik)]],2)</f>
        <v>91</v>
      </c>
      <c r="J41" s="22" t="s">
        <v>3</v>
      </c>
      <c r="K41" s="18" t="s">
        <v>9</v>
      </c>
      <c r="L41" s="11" t="str">
        <f>IFERROR(VLOOKUP(Tabel1[[#This Row],[Üürnik]],'Lepingu lisa'!$AW$3:$AX$22,2,FALSE),"")</f>
        <v>PAKUN22_01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98</v>
      </c>
      <c r="B42" s="19" t="s">
        <v>115</v>
      </c>
      <c r="C42" s="18" t="s">
        <v>57</v>
      </c>
      <c r="D42" s="18" t="s">
        <v>58</v>
      </c>
      <c r="E42" s="18" t="s">
        <v>59</v>
      </c>
      <c r="F42" s="54">
        <v>7.2</v>
      </c>
      <c r="G42" s="54"/>
      <c r="H42" s="18"/>
      <c r="I42" s="11" t="str">
        <f>LEFT(Tabel1[[#This Row],[Ruumi tüüp (TALO Tüüpruumide nimestik)]],2)</f>
        <v>91</v>
      </c>
      <c r="J42" s="22" t="s">
        <v>3</v>
      </c>
      <c r="K42" s="18" t="s">
        <v>9</v>
      </c>
      <c r="L42" s="11" t="str">
        <f>IFERROR(VLOOKUP(Tabel1[[#This Row],[Üürnik]],'Lepingu lisa'!$AW$3:$AX$22,2,FALSE),"")</f>
        <v>PAKUN22_01</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98</v>
      </c>
      <c r="B43" s="19" t="s">
        <v>116</v>
      </c>
      <c r="C43" s="18" t="s">
        <v>53</v>
      </c>
      <c r="D43" s="18" t="s">
        <v>54</v>
      </c>
      <c r="E43" s="18" t="s">
        <v>55</v>
      </c>
      <c r="F43" s="54">
        <v>37.4</v>
      </c>
      <c r="G43" s="54"/>
      <c r="H43" s="18"/>
      <c r="I43" s="11" t="str">
        <f>LEFT(Tabel1[[#This Row],[Ruumi tüüp (TALO Tüüpruumide nimestik)]],2)</f>
        <v>92</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98</v>
      </c>
      <c r="B44" s="19" t="s">
        <v>117</v>
      </c>
      <c r="C44" s="18" t="s">
        <v>57</v>
      </c>
      <c r="D44" s="18" t="s">
        <v>118</v>
      </c>
      <c r="E44" s="18" t="s">
        <v>119</v>
      </c>
      <c r="F44" s="54">
        <v>8.6999999999999993</v>
      </c>
      <c r="G44" s="54"/>
      <c r="H44" s="18"/>
      <c r="I44" s="11" t="str">
        <f>LEFT(Tabel1[[#This Row],[Ruumi tüüp (TALO Tüüpruumide nimestik)]],2)</f>
        <v>89</v>
      </c>
      <c r="J44" s="22" t="s">
        <v>3</v>
      </c>
      <c r="K44" s="18" t="s">
        <v>9</v>
      </c>
      <c r="L44" s="11" t="str">
        <f>IFERROR(VLOOKUP(Tabel1[[#This Row],[Üürnik]],'Lepingu lisa'!$AW$3:$AX$22,2,FALSE),"")</f>
        <v>PAKUN22_01</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98</v>
      </c>
      <c r="B45" s="19" t="s">
        <v>120</v>
      </c>
      <c r="C45" s="18" t="s">
        <v>57</v>
      </c>
      <c r="D45" s="18" t="s">
        <v>86</v>
      </c>
      <c r="E45" s="18" t="s">
        <v>87</v>
      </c>
      <c r="F45" s="54">
        <v>3.5</v>
      </c>
      <c r="G45" s="54"/>
      <c r="H45" s="18"/>
      <c r="I45" s="11" t="str">
        <f>LEFT(Tabel1[[#This Row],[Ruumi tüüp (TALO Tüüpruumide nimestik)]],2)</f>
        <v>73</v>
      </c>
      <c r="J45" s="22" t="s">
        <v>3</v>
      </c>
      <c r="K45" s="18" t="s">
        <v>9</v>
      </c>
      <c r="L45" s="11" t="str">
        <f>IFERROR(VLOOKUP(Tabel1[[#This Row],[Üürnik]],'Lepingu lisa'!$AW$3:$AX$22,2,FALSE),"")</f>
        <v>PAKUN22_01</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98</v>
      </c>
      <c r="B46" s="19" t="s">
        <v>121</v>
      </c>
      <c r="C46" s="18" t="s">
        <v>57</v>
      </c>
      <c r="D46" s="18" t="s">
        <v>104</v>
      </c>
      <c r="E46" s="18" t="s">
        <v>105</v>
      </c>
      <c r="F46" s="54">
        <v>23.4</v>
      </c>
      <c r="G46" s="54"/>
      <c r="H46" s="18"/>
      <c r="I46" s="11" t="str">
        <f>LEFT(Tabel1[[#This Row],[Ruumi tüüp (TALO Tüüpruumide nimestik)]],2)</f>
        <v>21</v>
      </c>
      <c r="J46" s="22" t="s">
        <v>3</v>
      </c>
      <c r="K46" s="18" t="s">
        <v>9</v>
      </c>
      <c r="L46" s="11" t="str">
        <f>IFERROR(VLOOKUP(Tabel1[[#This Row],[Üürnik]],'Lepingu lisa'!$AW$3:$AX$22,2,FALSE),"")</f>
        <v>PAKUN22_01</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98</v>
      </c>
      <c r="B47" s="19" t="s">
        <v>122</v>
      </c>
      <c r="C47" s="18" t="s">
        <v>74</v>
      </c>
      <c r="D47" s="18" t="s">
        <v>123</v>
      </c>
      <c r="E47" s="18" t="s">
        <v>124</v>
      </c>
      <c r="F47" s="54">
        <v>8.8000000000000007</v>
      </c>
      <c r="G47" s="54"/>
      <c r="H47" s="18"/>
      <c r="I47" s="11" t="str">
        <f>LEFT(Tabel1[[#This Row],[Ruumi tüüp (TALO Tüüpruumide nimestik)]],2)</f>
        <v>96</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98</v>
      </c>
      <c r="B48" s="19" t="s">
        <v>125</v>
      </c>
      <c r="C48" s="18" t="s">
        <v>53</v>
      </c>
      <c r="D48" s="18" t="s">
        <v>54</v>
      </c>
      <c r="E48" s="18" t="s">
        <v>55</v>
      </c>
      <c r="F48" s="54">
        <v>15</v>
      </c>
      <c r="G48" s="54"/>
      <c r="H48" s="18"/>
      <c r="I48" s="11" t="str">
        <f>LEFT(Tabel1[[#This Row],[Ruumi tüüp (TALO Tüüpruumide nimestik)]],2)</f>
        <v>92</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98</v>
      </c>
      <c r="B49" s="19" t="s">
        <v>126</v>
      </c>
      <c r="C49" s="18" t="s">
        <v>57</v>
      </c>
      <c r="D49" s="18" t="s">
        <v>127</v>
      </c>
      <c r="E49" s="18" t="s">
        <v>105</v>
      </c>
      <c r="F49" s="54">
        <v>102.8</v>
      </c>
      <c r="G49" s="54"/>
      <c r="H49" s="18"/>
      <c r="I49" s="11" t="str">
        <f>LEFT(Tabel1[[#This Row],[Ruumi tüüp (TALO Tüüpruumide nimestik)]],2)</f>
        <v>21</v>
      </c>
      <c r="J49" s="22" t="s">
        <v>3</v>
      </c>
      <c r="K49" s="18" t="s">
        <v>9</v>
      </c>
      <c r="L49" s="11" t="str">
        <f>IFERROR(VLOOKUP(Tabel1[[#This Row],[Üürnik]],'Lepingu lisa'!$AW$3:$AX$22,2,FALSE),"")</f>
        <v>PAKUN22_01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98</v>
      </c>
      <c r="B50" s="19" t="s">
        <v>128</v>
      </c>
      <c r="C50" s="18" t="s">
        <v>57</v>
      </c>
      <c r="D50" s="18" t="s">
        <v>104</v>
      </c>
      <c r="E50" s="18" t="s">
        <v>105</v>
      </c>
      <c r="F50" s="54">
        <v>54.6</v>
      </c>
      <c r="G50" s="54"/>
      <c r="H50" s="18"/>
      <c r="I50" s="11" t="str">
        <f>LEFT(Tabel1[[#This Row],[Ruumi tüüp (TALO Tüüpruumide nimestik)]],2)</f>
        <v>21</v>
      </c>
      <c r="J50" s="22" t="s">
        <v>3</v>
      </c>
      <c r="K50" s="18" t="s">
        <v>9</v>
      </c>
      <c r="L50" s="11" t="str">
        <f>IFERROR(VLOOKUP(Tabel1[[#This Row],[Üürnik]],'Lepingu lisa'!$AW$3:$AX$22,2,FALSE),"")</f>
        <v>PAKUN22_01</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98</v>
      </c>
      <c r="B51" s="19" t="s">
        <v>129</v>
      </c>
      <c r="C51" s="18" t="s">
        <v>57</v>
      </c>
      <c r="D51" s="18" t="s">
        <v>58</v>
      </c>
      <c r="E51" s="18" t="s">
        <v>59</v>
      </c>
      <c r="F51" s="54">
        <v>36</v>
      </c>
      <c r="G51" s="54"/>
      <c r="H51" s="18"/>
      <c r="I51" s="11" t="str">
        <f>LEFT(Tabel1[[#This Row],[Ruumi tüüp (TALO Tüüpruumide nimestik)]],2)</f>
        <v>91</v>
      </c>
      <c r="J51" s="22" t="s">
        <v>3</v>
      </c>
      <c r="K51" s="18" t="s">
        <v>9</v>
      </c>
      <c r="L51" s="11" t="str">
        <f>IFERROR(VLOOKUP(Tabel1[[#This Row],[Üürnik]],'Lepingu lisa'!$AW$3:$AX$22,2,FALSE),"")</f>
        <v>PAKUN22_01</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98</v>
      </c>
      <c r="B52" s="19" t="s">
        <v>130</v>
      </c>
      <c r="C52" s="18" t="s">
        <v>57</v>
      </c>
      <c r="D52" s="18" t="s">
        <v>100</v>
      </c>
      <c r="E52" s="18" t="s">
        <v>101</v>
      </c>
      <c r="F52" s="54">
        <v>3.6</v>
      </c>
      <c r="G52" s="54"/>
      <c r="H52" s="18"/>
      <c r="I52" s="11" t="str">
        <f>LEFT(Tabel1[[#This Row],[Ruumi tüüp (TALO Tüüpruumide nimestik)]],2)</f>
        <v>83</v>
      </c>
      <c r="J52" s="22" t="s">
        <v>3</v>
      </c>
      <c r="K52" s="18" t="s">
        <v>9</v>
      </c>
      <c r="L52" s="11" t="str">
        <f>IFERROR(VLOOKUP(Tabel1[[#This Row],[Üürnik]],'Lepingu lisa'!$AW$3:$AX$22,2,FALSE),"")</f>
        <v>PAKUN22_01</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98</v>
      </c>
      <c r="B53" s="19" t="s">
        <v>131</v>
      </c>
      <c r="C53" s="18" t="s">
        <v>57</v>
      </c>
      <c r="D53" s="18" t="s">
        <v>132</v>
      </c>
      <c r="E53" s="18" t="s">
        <v>133</v>
      </c>
      <c r="F53" s="54">
        <v>7.2</v>
      </c>
      <c r="G53" s="54"/>
      <c r="H53" s="18"/>
      <c r="I53" s="11" t="str">
        <f>LEFT(Tabel1[[#This Row],[Ruumi tüüp (TALO Tüüpruumide nimestik)]],2)</f>
        <v>38</v>
      </c>
      <c r="J53" s="22" t="s">
        <v>3</v>
      </c>
      <c r="K53" s="18" t="s">
        <v>9</v>
      </c>
      <c r="L53" s="11" t="str">
        <f>IFERROR(VLOOKUP(Tabel1[[#This Row],[Üürnik]],'Lepingu lisa'!$AW$3:$AX$22,2,FALSE),"")</f>
        <v>PAKUN22_01</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98</v>
      </c>
      <c r="B54" s="19" t="s">
        <v>134</v>
      </c>
      <c r="C54" s="18" t="s">
        <v>57</v>
      </c>
      <c r="D54" s="18" t="s">
        <v>104</v>
      </c>
      <c r="E54" s="18" t="s">
        <v>105</v>
      </c>
      <c r="F54" s="54">
        <v>30.5</v>
      </c>
      <c r="G54" s="54"/>
      <c r="H54" s="18"/>
      <c r="I54" s="11" t="str">
        <f>LEFT(Tabel1[[#This Row],[Ruumi tüüp (TALO Tüüpruumide nimestik)]],2)</f>
        <v>21</v>
      </c>
      <c r="J54" s="22" t="s">
        <v>3</v>
      </c>
      <c r="K54" s="18" t="s">
        <v>9</v>
      </c>
      <c r="L54" s="11" t="str">
        <f>IFERROR(VLOOKUP(Tabel1[[#This Row],[Üürnik]],'Lepingu lisa'!$AW$3:$AX$22,2,FALSE),"")</f>
        <v>PAKUN22_01</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98</v>
      </c>
      <c r="B55" s="19" t="s">
        <v>135</v>
      </c>
      <c r="C55" s="18" t="s">
        <v>57</v>
      </c>
      <c r="D55" s="18" t="s">
        <v>136</v>
      </c>
      <c r="E55" s="18" t="s">
        <v>137</v>
      </c>
      <c r="F55" s="54">
        <v>7.3</v>
      </c>
      <c r="G55" s="54"/>
      <c r="H55" s="18"/>
      <c r="I55" s="11" t="str">
        <f>LEFT(Tabel1[[#This Row],[Ruumi tüüp (TALO Tüüpruumide nimestik)]],2)</f>
        <v>52</v>
      </c>
      <c r="J55" s="22" t="s">
        <v>3</v>
      </c>
      <c r="K55" s="18" t="s">
        <v>9</v>
      </c>
      <c r="L55" s="11" t="str">
        <f>IFERROR(VLOOKUP(Tabel1[[#This Row],[Üürnik]],'Lepingu lisa'!$AW$3:$AX$22,2,FALSE),"")</f>
        <v>PAKUN22_01</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138</v>
      </c>
      <c r="B56" s="19" t="s">
        <v>139</v>
      </c>
      <c r="C56" s="18" t="s">
        <v>53</v>
      </c>
      <c r="D56" s="18" t="s">
        <v>54</v>
      </c>
      <c r="E56" s="18" t="s">
        <v>55</v>
      </c>
      <c r="F56" s="54">
        <v>11.5</v>
      </c>
      <c r="G56" s="54"/>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138</v>
      </c>
      <c r="B57" s="19" t="s">
        <v>140</v>
      </c>
      <c r="C57" s="18" t="s">
        <v>57</v>
      </c>
      <c r="D57" s="18" t="s">
        <v>104</v>
      </c>
      <c r="E57" s="18" t="s">
        <v>105</v>
      </c>
      <c r="F57" s="54">
        <v>26.7</v>
      </c>
      <c r="G57" s="54"/>
      <c r="H57" s="18"/>
      <c r="I57" s="11" t="str">
        <f>LEFT(Tabel1[[#This Row],[Ruumi tüüp (TALO Tüüpruumide nimestik)]],2)</f>
        <v>21</v>
      </c>
      <c r="J57" s="22" t="s">
        <v>3</v>
      </c>
      <c r="K57" s="18" t="s">
        <v>9</v>
      </c>
      <c r="L57" s="11" t="str">
        <f>IFERROR(VLOOKUP(Tabel1[[#This Row],[Üürnik]],'Lepingu lisa'!$AW$3:$AX$22,2,FALSE),"")</f>
        <v>PAKUN22_01</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138</v>
      </c>
      <c r="B58" s="19" t="s">
        <v>141</v>
      </c>
      <c r="C58" s="18" t="s">
        <v>57</v>
      </c>
      <c r="D58" s="18" t="s">
        <v>104</v>
      </c>
      <c r="E58" s="18" t="s">
        <v>105</v>
      </c>
      <c r="F58" s="54">
        <v>39.9</v>
      </c>
      <c r="G58" s="54"/>
      <c r="H58" s="18"/>
      <c r="I58" s="11" t="str">
        <f>LEFT(Tabel1[[#This Row],[Ruumi tüüp (TALO Tüüpruumide nimestik)]],2)</f>
        <v>21</v>
      </c>
      <c r="J58" s="22" t="s">
        <v>3</v>
      </c>
      <c r="K58" s="18" t="s">
        <v>9</v>
      </c>
      <c r="L58" s="11" t="str">
        <f>IFERROR(VLOOKUP(Tabel1[[#This Row],[Üürnik]],'Lepingu lisa'!$AW$3:$AX$22,2,FALSE),"")</f>
        <v>PAKUN22_01</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138</v>
      </c>
      <c r="B59" s="19" t="s">
        <v>142</v>
      </c>
      <c r="C59" s="18" t="s">
        <v>53</v>
      </c>
      <c r="D59" s="18" t="s">
        <v>54</v>
      </c>
      <c r="E59" s="18" t="s">
        <v>55</v>
      </c>
      <c r="F59" s="54">
        <v>26.8</v>
      </c>
      <c r="G59" s="54"/>
      <c r="H59" s="18"/>
      <c r="I59" s="11" t="str">
        <f>LEFT(Tabel1[[#This Row],[Ruumi tüüp (TALO Tüüpruumide nimestik)]],2)</f>
        <v>92</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138</v>
      </c>
      <c r="B60" s="19" t="s">
        <v>143</v>
      </c>
      <c r="C60" s="18" t="s">
        <v>57</v>
      </c>
      <c r="D60" s="18" t="s">
        <v>58</v>
      </c>
      <c r="E60" s="18" t="s">
        <v>59</v>
      </c>
      <c r="F60" s="54">
        <v>6.1</v>
      </c>
      <c r="G60" s="54"/>
      <c r="H60" s="18"/>
      <c r="I60" s="11" t="str">
        <f>LEFT(Tabel1[[#This Row],[Ruumi tüüp (TALO Tüüpruumide nimestik)]],2)</f>
        <v>91</v>
      </c>
      <c r="J60" s="22" t="s">
        <v>3</v>
      </c>
      <c r="K60" s="18" t="s">
        <v>9</v>
      </c>
      <c r="L60" s="11" t="str">
        <f>IFERROR(VLOOKUP(Tabel1[[#This Row],[Üürnik]],'Lepingu lisa'!$AW$3:$AX$22,2,FALSE),"")</f>
        <v>PAKUN22_01</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138</v>
      </c>
      <c r="B61" s="19" t="s">
        <v>144</v>
      </c>
      <c r="C61" s="18" t="s">
        <v>57</v>
      </c>
      <c r="D61" s="18" t="s">
        <v>58</v>
      </c>
      <c r="E61" s="18" t="s">
        <v>59</v>
      </c>
      <c r="F61" s="54">
        <v>16</v>
      </c>
      <c r="G61" s="54"/>
      <c r="H61" s="18"/>
      <c r="I61" s="11" t="str">
        <f>LEFT(Tabel1[[#This Row],[Ruumi tüüp (TALO Tüüpruumide nimestik)]],2)</f>
        <v>91</v>
      </c>
      <c r="J61" s="22" t="s">
        <v>3</v>
      </c>
      <c r="K61" s="18" t="s">
        <v>9</v>
      </c>
      <c r="L61" s="11" t="str">
        <f>IFERROR(VLOOKUP(Tabel1[[#This Row],[Üürnik]],'Lepingu lisa'!$AW$3:$AX$22,2,FALSE),"")</f>
        <v>PAKUN22_01</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138</v>
      </c>
      <c r="B62" s="19" t="s">
        <v>145</v>
      </c>
      <c r="C62" s="18" t="s">
        <v>57</v>
      </c>
      <c r="D62" s="18" t="s">
        <v>58</v>
      </c>
      <c r="E62" s="18" t="s">
        <v>59</v>
      </c>
      <c r="F62" s="54">
        <v>12.4</v>
      </c>
      <c r="G62" s="54"/>
      <c r="H62" s="18"/>
      <c r="I62" s="11" t="str">
        <f>LEFT(Tabel1[[#This Row],[Ruumi tüüp (TALO Tüüpruumide nimestik)]],2)</f>
        <v>91</v>
      </c>
      <c r="J62" s="22" t="s">
        <v>3</v>
      </c>
      <c r="K62" s="18" t="s">
        <v>9</v>
      </c>
      <c r="L62" s="11" t="str">
        <f>IFERROR(VLOOKUP(Tabel1[[#This Row],[Üürnik]],'Lepingu lisa'!$AW$3:$AX$22,2,FALSE),"")</f>
        <v>PAKUN22_01</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138</v>
      </c>
      <c r="B63" s="19" t="s">
        <v>146</v>
      </c>
      <c r="C63" s="18" t="s">
        <v>57</v>
      </c>
      <c r="D63" s="18" t="s">
        <v>86</v>
      </c>
      <c r="E63" s="18" t="s">
        <v>87</v>
      </c>
      <c r="F63" s="54">
        <v>3.1</v>
      </c>
      <c r="G63" s="54"/>
      <c r="H63" s="18"/>
      <c r="I63" s="11" t="str">
        <f>LEFT(Tabel1[[#This Row],[Ruumi tüüp (TALO Tüüpruumide nimestik)]],2)</f>
        <v>73</v>
      </c>
      <c r="J63" s="22" t="s">
        <v>3</v>
      </c>
      <c r="K63" s="18" t="s">
        <v>9</v>
      </c>
      <c r="L63" s="11" t="str">
        <f>IFERROR(VLOOKUP(Tabel1[[#This Row],[Üürnik]],'Lepingu lisa'!$AW$3:$AX$22,2,FALSE),"")</f>
        <v>PAKUN22_01</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138</v>
      </c>
      <c r="B64" s="19" t="s">
        <v>147</v>
      </c>
      <c r="C64" s="18" t="s">
        <v>57</v>
      </c>
      <c r="D64" s="18" t="s">
        <v>86</v>
      </c>
      <c r="E64" s="18" t="s">
        <v>87</v>
      </c>
      <c r="F64" s="54">
        <v>3.2</v>
      </c>
      <c r="G64" s="54"/>
      <c r="H64" s="18"/>
      <c r="I64" s="11" t="str">
        <f>LEFT(Tabel1[[#This Row],[Ruumi tüüp (TALO Tüüpruumide nimestik)]],2)</f>
        <v>73</v>
      </c>
      <c r="J64" s="22" t="s">
        <v>3</v>
      </c>
      <c r="K64" s="18" t="s">
        <v>9</v>
      </c>
      <c r="L64" s="11" t="str">
        <f>IFERROR(VLOOKUP(Tabel1[[#This Row],[Üürnik]],'Lepingu lisa'!$AW$3:$AX$22,2,FALSE),"")</f>
        <v>PAKUN22_01</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138</v>
      </c>
      <c r="B65" s="19" t="s">
        <v>148</v>
      </c>
      <c r="C65" s="18" t="s">
        <v>53</v>
      </c>
      <c r="D65" s="18" t="s">
        <v>54</v>
      </c>
      <c r="E65" s="18" t="s">
        <v>55</v>
      </c>
      <c r="F65" s="54">
        <v>9.9</v>
      </c>
      <c r="G65" s="54"/>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138</v>
      </c>
      <c r="B66" s="19" t="s">
        <v>149</v>
      </c>
      <c r="C66" s="18" t="s">
        <v>57</v>
      </c>
      <c r="D66" s="18" t="s">
        <v>104</v>
      </c>
      <c r="E66" s="18" t="s">
        <v>105</v>
      </c>
      <c r="F66" s="54">
        <v>22.6</v>
      </c>
      <c r="G66" s="54"/>
      <c r="H66" s="18"/>
      <c r="I66" s="11" t="str">
        <f>LEFT(Tabel1[[#This Row],[Ruumi tüüp (TALO Tüüpruumide nimestik)]],2)</f>
        <v>21</v>
      </c>
      <c r="J66" s="22" t="s">
        <v>3</v>
      </c>
      <c r="K66" s="18" t="s">
        <v>9</v>
      </c>
      <c r="L66" s="11" t="str">
        <f>IFERROR(VLOOKUP(Tabel1[[#This Row],[Üürnik]],'Lepingu lisa'!$AW$3:$AX$22,2,FALSE),"")</f>
        <v>PAKUN22_01</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138</v>
      </c>
      <c r="B67" s="19" t="s">
        <v>150</v>
      </c>
      <c r="C67" s="18" t="s">
        <v>57</v>
      </c>
      <c r="D67" s="18" t="s">
        <v>104</v>
      </c>
      <c r="E67" s="18" t="s">
        <v>105</v>
      </c>
      <c r="F67" s="54">
        <v>34.1</v>
      </c>
      <c r="G67" s="54"/>
      <c r="H67" s="18"/>
      <c r="I67" s="11" t="str">
        <f>LEFT(Tabel1[[#This Row],[Ruumi tüüp (TALO Tüüpruumide nimestik)]],2)</f>
        <v>21</v>
      </c>
      <c r="J67" s="22" t="s">
        <v>3</v>
      </c>
      <c r="K67" s="18" t="s">
        <v>9</v>
      </c>
      <c r="L67" s="11" t="str">
        <f>IFERROR(VLOOKUP(Tabel1[[#This Row],[Üürnik]],'Lepingu lisa'!$AW$3:$AX$22,2,FALSE),"")</f>
        <v>PAKUN22_01</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138</v>
      </c>
      <c r="B68" s="19" t="s">
        <v>151</v>
      </c>
      <c r="C68" s="18" t="s">
        <v>57</v>
      </c>
      <c r="D68" s="18" t="s">
        <v>104</v>
      </c>
      <c r="E68" s="18" t="s">
        <v>105</v>
      </c>
      <c r="F68" s="54">
        <v>24.7</v>
      </c>
      <c r="G68" s="54"/>
      <c r="H68" s="18"/>
      <c r="I68" s="11" t="str">
        <f>LEFT(Tabel1[[#This Row],[Ruumi tüüp (TALO Tüüpruumide nimestik)]],2)</f>
        <v>21</v>
      </c>
      <c r="J68" s="22" t="s">
        <v>3</v>
      </c>
      <c r="K68" s="18" t="s">
        <v>9</v>
      </c>
      <c r="L68" s="11" t="str">
        <f>IFERROR(VLOOKUP(Tabel1[[#This Row],[Üürnik]],'Lepingu lisa'!$AW$3:$AX$22,2,FALSE),"")</f>
        <v>PAKUN22_01</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138</v>
      </c>
      <c r="B69" s="19" t="s">
        <v>152</v>
      </c>
      <c r="C69" s="18" t="s">
        <v>57</v>
      </c>
      <c r="D69" s="18" t="s">
        <v>153</v>
      </c>
      <c r="E69" s="18" t="s">
        <v>105</v>
      </c>
      <c r="F69" s="54">
        <v>63.3</v>
      </c>
      <c r="G69" s="54"/>
      <c r="H69" s="18"/>
      <c r="I69" s="11" t="str">
        <f>LEFT(Tabel1[[#This Row],[Ruumi tüüp (TALO Tüüpruumide nimestik)]],2)</f>
        <v>21</v>
      </c>
      <c r="J69" s="22" t="s">
        <v>3</v>
      </c>
      <c r="K69" s="18" t="s">
        <v>9</v>
      </c>
      <c r="L69" s="11" t="str">
        <f>IFERROR(VLOOKUP(Tabel1[[#This Row],[Üürnik]],'Lepingu lisa'!$AW$3:$AX$22,2,FALSE),"")</f>
        <v>PAKUN22_01</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138</v>
      </c>
      <c r="B70" s="19" t="s">
        <v>154</v>
      </c>
      <c r="C70" s="18" t="s">
        <v>57</v>
      </c>
      <c r="D70" s="18" t="s">
        <v>58</v>
      </c>
      <c r="E70" s="18" t="s">
        <v>59</v>
      </c>
      <c r="F70" s="54">
        <v>6.7</v>
      </c>
      <c r="G70" s="54"/>
      <c r="H70" s="18"/>
      <c r="I70" s="11" t="str">
        <f>LEFT(Tabel1[[#This Row],[Ruumi tüüp (TALO Tüüpruumide nimestik)]],2)</f>
        <v>91</v>
      </c>
      <c r="J70" s="22" t="s">
        <v>3</v>
      </c>
      <c r="K70" s="18" t="s">
        <v>9</v>
      </c>
      <c r="L70" s="11" t="str">
        <f>IFERROR(VLOOKUP(Tabel1[[#This Row],[Üürnik]],'Lepingu lisa'!$AW$3:$AX$22,2,FALSE),"")</f>
        <v>PAKUN22_01</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138</v>
      </c>
      <c r="B71" s="19" t="s">
        <v>155</v>
      </c>
      <c r="C71" s="18" t="s">
        <v>53</v>
      </c>
      <c r="D71" s="18" t="s">
        <v>54</v>
      </c>
      <c r="E71" s="18" t="s">
        <v>55</v>
      </c>
      <c r="F71" s="54">
        <v>30.7</v>
      </c>
      <c r="G71" s="54"/>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138</v>
      </c>
      <c r="B72" s="19" t="s">
        <v>156</v>
      </c>
      <c r="C72" s="18" t="s">
        <v>57</v>
      </c>
      <c r="D72" s="18" t="s">
        <v>118</v>
      </c>
      <c r="E72" s="18" t="s">
        <v>119</v>
      </c>
      <c r="F72" s="54">
        <v>6.4</v>
      </c>
      <c r="G72" s="54"/>
      <c r="H72" s="18"/>
      <c r="I72" s="11" t="str">
        <f>LEFT(Tabel1[[#This Row],[Ruumi tüüp (TALO Tüüpruumide nimestik)]],2)</f>
        <v>89</v>
      </c>
      <c r="J72" s="22" t="s">
        <v>3</v>
      </c>
      <c r="K72" s="18" t="s">
        <v>9</v>
      </c>
      <c r="L72" s="11" t="str">
        <f>IFERROR(VLOOKUP(Tabel1[[#This Row],[Üürnik]],'Lepingu lisa'!$AW$3:$AX$22,2,FALSE),"")</f>
        <v>PAKUN22_01</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138</v>
      </c>
      <c r="B73" s="19" t="s">
        <v>157</v>
      </c>
      <c r="C73" s="18" t="s">
        <v>57</v>
      </c>
      <c r="D73" s="18" t="s">
        <v>58</v>
      </c>
      <c r="E73" s="18" t="s">
        <v>59</v>
      </c>
      <c r="F73" s="54">
        <v>1.7</v>
      </c>
      <c r="G73" s="54"/>
      <c r="H73" s="18"/>
      <c r="I73" s="11" t="str">
        <f>LEFT(Tabel1[[#This Row],[Ruumi tüüp (TALO Tüüpruumide nimestik)]],2)</f>
        <v>91</v>
      </c>
      <c r="J73" s="22" t="s">
        <v>3</v>
      </c>
      <c r="K73" s="18" t="s">
        <v>9</v>
      </c>
      <c r="L73" s="11" t="str">
        <f>IFERROR(VLOOKUP(Tabel1[[#This Row],[Üürnik]],'Lepingu lisa'!$AW$3:$AX$22,2,FALSE),"")</f>
        <v>PAKUN22_01</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138</v>
      </c>
      <c r="B74" s="19" t="s">
        <v>158</v>
      </c>
      <c r="C74" s="18" t="s">
        <v>57</v>
      </c>
      <c r="D74" s="18" t="s">
        <v>86</v>
      </c>
      <c r="E74" s="18" t="s">
        <v>87</v>
      </c>
      <c r="F74" s="54">
        <v>1.9</v>
      </c>
      <c r="G74" s="54"/>
      <c r="H74" s="18"/>
      <c r="I74" s="11" t="str">
        <f>LEFT(Tabel1[[#This Row],[Ruumi tüüp (TALO Tüüpruumide nimestik)]],2)</f>
        <v>73</v>
      </c>
      <c r="J74" s="22" t="s">
        <v>3</v>
      </c>
      <c r="K74" s="18" t="s">
        <v>9</v>
      </c>
      <c r="L74" s="11" t="str">
        <f>IFERROR(VLOOKUP(Tabel1[[#This Row],[Üürnik]],'Lepingu lisa'!$AW$3:$AX$22,2,FALSE),"")</f>
        <v>PAKUN22_01</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138</v>
      </c>
      <c r="B75" s="19" t="s">
        <v>159</v>
      </c>
      <c r="C75" s="18" t="s">
        <v>57</v>
      </c>
      <c r="D75" s="18" t="s">
        <v>84</v>
      </c>
      <c r="E75" s="18" t="s">
        <v>59</v>
      </c>
      <c r="F75" s="54">
        <v>37.299999999999997</v>
      </c>
      <c r="G75" s="54"/>
      <c r="H75" s="18"/>
      <c r="I75" s="11" t="str">
        <f>LEFT(Tabel1[[#This Row],[Ruumi tüüp (TALO Tüüpruumide nimestik)]],2)</f>
        <v>91</v>
      </c>
      <c r="J75" s="22" t="s">
        <v>3</v>
      </c>
      <c r="K75" s="18" t="s">
        <v>9</v>
      </c>
      <c r="L75" s="11" t="str">
        <f>IFERROR(VLOOKUP(Tabel1[[#This Row],[Üürnik]],'Lepingu lisa'!$AW$3:$AX$22,2,FALSE),"")</f>
        <v>PAKUN22_01</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138</v>
      </c>
      <c r="B76" s="19" t="s">
        <v>160</v>
      </c>
      <c r="C76" s="18" t="s">
        <v>57</v>
      </c>
      <c r="D76" s="18" t="s">
        <v>136</v>
      </c>
      <c r="E76" s="18" t="s">
        <v>63</v>
      </c>
      <c r="F76" s="54">
        <v>3.5</v>
      </c>
      <c r="G76" s="54"/>
      <c r="H76" s="18"/>
      <c r="I76" s="11" t="str">
        <f>LEFT(Tabel1[[#This Row],[Ruumi tüüp (TALO Tüüpruumide nimestik)]],2)</f>
        <v>59</v>
      </c>
      <c r="J76" s="22" t="s">
        <v>3</v>
      </c>
      <c r="K76" s="18" t="s">
        <v>9</v>
      </c>
      <c r="L76" s="11" t="str">
        <f>IFERROR(VLOOKUP(Tabel1[[#This Row],[Üürnik]],'Lepingu lisa'!$AW$3:$AX$22,2,FALSE),"")</f>
        <v>PAKUN22_01</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138</v>
      </c>
      <c r="B77" s="19" t="s">
        <v>161</v>
      </c>
      <c r="C77" s="18" t="s">
        <v>57</v>
      </c>
      <c r="D77" s="18" t="s">
        <v>104</v>
      </c>
      <c r="E77" s="18" t="s">
        <v>105</v>
      </c>
      <c r="F77" s="54">
        <v>16.8</v>
      </c>
      <c r="G77" s="54"/>
      <c r="H77" s="18"/>
      <c r="I77" s="11" t="str">
        <f>LEFT(Tabel1[[#This Row],[Ruumi tüüp (TALO Tüüpruumide nimestik)]],2)</f>
        <v>21</v>
      </c>
      <c r="J77" s="22" t="s">
        <v>3</v>
      </c>
      <c r="K77" s="18" t="s">
        <v>9</v>
      </c>
      <c r="L77" s="11" t="str">
        <f>IFERROR(VLOOKUP(Tabel1[[#This Row],[Üürnik]],'Lepingu lisa'!$AW$3:$AX$22,2,FALSE),"")</f>
        <v>PAKUN22_01</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138</v>
      </c>
      <c r="B78" s="19" t="s">
        <v>162</v>
      </c>
      <c r="C78" s="18" t="s">
        <v>57</v>
      </c>
      <c r="D78" s="18" t="s">
        <v>104</v>
      </c>
      <c r="E78" s="18" t="s">
        <v>105</v>
      </c>
      <c r="F78" s="54">
        <v>15.6</v>
      </c>
      <c r="G78" s="54"/>
      <c r="H78" s="18"/>
      <c r="I78" s="11" t="str">
        <f>LEFT(Tabel1[[#This Row],[Ruumi tüüp (TALO Tüüpruumide nimestik)]],2)</f>
        <v>21</v>
      </c>
      <c r="J78" s="22" t="s">
        <v>3</v>
      </c>
      <c r="K78" s="18" t="s">
        <v>9</v>
      </c>
      <c r="L78" s="11" t="str">
        <f>IFERROR(VLOOKUP(Tabel1[[#This Row],[Üürnik]],'Lepingu lisa'!$AW$3:$AX$22,2,FALSE),"")</f>
        <v>PAKUN22_01</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138</v>
      </c>
      <c r="B79" s="19" t="s">
        <v>163</v>
      </c>
      <c r="C79" s="18" t="s">
        <v>53</v>
      </c>
      <c r="D79" s="18" t="s">
        <v>54</v>
      </c>
      <c r="E79" s="18" t="s">
        <v>55</v>
      </c>
      <c r="F79" s="54">
        <v>15</v>
      </c>
      <c r="G79" s="54"/>
      <c r="H79" s="18"/>
      <c r="I79" s="11" t="str">
        <f>LEFT(Tabel1[[#This Row],[Ruumi tüüp (TALO Tüüpruumide nimestik)]],2)</f>
        <v>92</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138</v>
      </c>
      <c r="B80" s="19" t="s">
        <v>164</v>
      </c>
      <c r="C80" s="18" t="s">
        <v>57</v>
      </c>
      <c r="D80" s="18" t="s">
        <v>104</v>
      </c>
      <c r="E80" s="18" t="s">
        <v>105</v>
      </c>
      <c r="F80" s="54">
        <v>16.899999999999999</v>
      </c>
      <c r="G80" s="54"/>
      <c r="H80" s="18"/>
      <c r="I80" s="11" t="str">
        <f>LEFT(Tabel1[[#This Row],[Ruumi tüüp (TALO Tüüpruumide nimestik)]],2)</f>
        <v>21</v>
      </c>
      <c r="J80" s="22" t="s">
        <v>3</v>
      </c>
      <c r="K80" s="18" t="s">
        <v>9</v>
      </c>
      <c r="L80" s="11" t="str">
        <f>IFERROR(VLOOKUP(Tabel1[[#This Row],[Üürnik]],'Lepingu lisa'!$AW$3:$AX$22,2,FALSE),"")</f>
        <v>PAKUN22_01</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138</v>
      </c>
      <c r="B81" s="19" t="s">
        <v>165</v>
      </c>
      <c r="C81" s="18" t="s">
        <v>57</v>
      </c>
      <c r="D81" s="18" t="s">
        <v>104</v>
      </c>
      <c r="E81" s="18" t="s">
        <v>105</v>
      </c>
      <c r="F81" s="54">
        <v>16.5</v>
      </c>
      <c r="G81" s="54"/>
      <c r="H81" s="18"/>
      <c r="I81" s="11" t="str">
        <f>LEFT(Tabel1[[#This Row],[Ruumi tüüp (TALO Tüüpruumide nimestik)]],2)</f>
        <v>21</v>
      </c>
      <c r="J81" s="22" t="s">
        <v>3</v>
      </c>
      <c r="K81" s="18" t="s">
        <v>9</v>
      </c>
      <c r="L81" s="11" t="str">
        <f>IFERROR(VLOOKUP(Tabel1[[#This Row],[Üürnik]],'Lepingu lisa'!$AW$3:$AX$22,2,FALSE),"")</f>
        <v>PAKUN22_01</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138</v>
      </c>
      <c r="B82" s="19" t="s">
        <v>166</v>
      </c>
      <c r="C82" s="18" t="s">
        <v>57</v>
      </c>
      <c r="D82" s="18" t="s">
        <v>104</v>
      </c>
      <c r="E82" s="18" t="s">
        <v>105</v>
      </c>
      <c r="F82" s="54">
        <v>16.5</v>
      </c>
      <c r="G82" s="54"/>
      <c r="H82" s="18"/>
      <c r="I82" s="11" t="str">
        <f>LEFT(Tabel1[[#This Row],[Ruumi tüüp (TALO Tüüpruumide nimestik)]],2)</f>
        <v>21</v>
      </c>
      <c r="J82" s="22" t="s">
        <v>3</v>
      </c>
      <c r="K82" s="18" t="s">
        <v>9</v>
      </c>
      <c r="L82" s="11" t="str">
        <f>IFERROR(VLOOKUP(Tabel1[[#This Row],[Üürnik]],'Lepingu lisa'!$AW$3:$AX$22,2,FALSE),"")</f>
        <v>PAKUN22_01</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138</v>
      </c>
      <c r="B83" s="19" t="s">
        <v>167</v>
      </c>
      <c r="C83" s="18" t="s">
        <v>57</v>
      </c>
      <c r="D83" s="18" t="s">
        <v>104</v>
      </c>
      <c r="E83" s="18" t="s">
        <v>105</v>
      </c>
      <c r="F83" s="54">
        <v>16.100000000000001</v>
      </c>
      <c r="G83" s="54"/>
      <c r="H83" s="18"/>
      <c r="I83" s="11" t="str">
        <f>LEFT(Tabel1[[#This Row],[Ruumi tüüp (TALO Tüüpruumide nimestik)]],2)</f>
        <v>21</v>
      </c>
      <c r="J83" s="22" t="s">
        <v>3</v>
      </c>
      <c r="K83" s="18" t="s">
        <v>9</v>
      </c>
      <c r="L83" s="11" t="str">
        <f>IFERROR(VLOOKUP(Tabel1[[#This Row],[Üürnik]],'Lepingu lisa'!$AW$3:$AX$22,2,FALSE),"")</f>
        <v>PAKUN22_01</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138</v>
      </c>
      <c r="B84" s="19" t="s">
        <v>168</v>
      </c>
      <c r="C84" s="18" t="s">
        <v>57</v>
      </c>
      <c r="D84" s="18" t="s">
        <v>58</v>
      </c>
      <c r="E84" s="18" t="s">
        <v>59</v>
      </c>
      <c r="F84" s="54">
        <v>11.2</v>
      </c>
      <c r="G84" s="54"/>
      <c r="H84" s="18"/>
      <c r="I84" s="11" t="str">
        <f>LEFT(Tabel1[[#This Row],[Ruumi tüüp (TALO Tüüpruumide nimestik)]],2)</f>
        <v>91</v>
      </c>
      <c r="J84" s="22" t="s">
        <v>3</v>
      </c>
      <c r="K84" s="18" t="s">
        <v>9</v>
      </c>
      <c r="L84" s="11" t="str">
        <f>IFERROR(VLOOKUP(Tabel1[[#This Row],[Üürnik]],'Lepingu lisa'!$AW$3:$AX$22,2,FALSE),"")</f>
        <v>PAKUN22_01</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138</v>
      </c>
      <c r="B85" s="19" t="s">
        <v>170</v>
      </c>
      <c r="C85" s="18" t="s">
        <v>57</v>
      </c>
      <c r="D85" s="18" t="s">
        <v>104</v>
      </c>
      <c r="E85" s="18" t="s">
        <v>105</v>
      </c>
      <c r="F85" s="54">
        <v>13.1</v>
      </c>
      <c r="G85" s="54"/>
      <c r="H85" s="18"/>
      <c r="I85" s="11" t="str">
        <f>LEFT(Tabel1[[#This Row],[Ruumi tüüp (TALO Tüüpruumide nimestik)]],2)</f>
        <v>21</v>
      </c>
      <c r="J85" s="22" t="s">
        <v>3</v>
      </c>
      <c r="K85" s="18" t="s">
        <v>9</v>
      </c>
      <c r="L85" s="11" t="str">
        <f>IFERROR(VLOOKUP(Tabel1[[#This Row],[Üürnik]],'Lepingu lisa'!$AW$3:$AX$22,2,FALSE),"")</f>
        <v>PAKUN22_01</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138</v>
      </c>
      <c r="B86" s="19" t="s">
        <v>171</v>
      </c>
      <c r="C86" s="18" t="s">
        <v>57</v>
      </c>
      <c r="D86" s="18" t="s">
        <v>104</v>
      </c>
      <c r="E86" s="18" t="s">
        <v>105</v>
      </c>
      <c r="F86" s="54">
        <v>16.399999999999999</v>
      </c>
      <c r="G86" s="54"/>
      <c r="H86" s="18"/>
      <c r="I86" s="11" t="str">
        <f>LEFT(Tabel1[[#This Row],[Ruumi tüüp (TALO Tüüpruumide nimestik)]],2)</f>
        <v>21</v>
      </c>
      <c r="J86" s="22" t="s">
        <v>3</v>
      </c>
      <c r="K86" s="18" t="s">
        <v>9</v>
      </c>
      <c r="L86" s="11" t="str">
        <f>IFERROR(VLOOKUP(Tabel1[[#This Row],[Üürnik]],'Lepingu lisa'!$AW$3:$AX$22,2,FALSE),"")</f>
        <v>PAKUN22_01</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138</v>
      </c>
      <c r="B87" s="19" t="s">
        <v>172</v>
      </c>
      <c r="C87" s="18" t="s">
        <v>57</v>
      </c>
      <c r="D87" s="18" t="s">
        <v>58</v>
      </c>
      <c r="E87" s="18" t="s">
        <v>59</v>
      </c>
      <c r="F87" s="54">
        <v>10.8</v>
      </c>
      <c r="G87" s="54"/>
      <c r="H87" s="18"/>
      <c r="I87" s="11" t="str">
        <f>LEFT(Tabel1[[#This Row],[Ruumi tüüp (TALO Tüüpruumide nimestik)]],2)</f>
        <v>91</v>
      </c>
      <c r="J87" s="22" t="s">
        <v>3</v>
      </c>
      <c r="K87" s="18" t="s">
        <v>9</v>
      </c>
      <c r="L87" s="11" t="str">
        <f>IFERROR(VLOOKUP(Tabel1[[#This Row],[Üürnik]],'Lepingu lisa'!$AW$3:$AX$22,2,FALSE),"")</f>
        <v>PAKUN22_01</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138</v>
      </c>
      <c r="B88" s="19" t="s">
        <v>173</v>
      </c>
      <c r="C88" s="18" t="s">
        <v>57</v>
      </c>
      <c r="D88" s="18" t="s">
        <v>104</v>
      </c>
      <c r="E88" s="18" t="s">
        <v>105</v>
      </c>
      <c r="F88" s="54">
        <v>25.9</v>
      </c>
      <c r="G88" s="54"/>
      <c r="H88" s="18"/>
      <c r="I88" s="11" t="str">
        <f>LEFT(Tabel1[[#This Row],[Ruumi tüüp (TALO Tüüpruumide nimestik)]],2)</f>
        <v>21</v>
      </c>
      <c r="J88" s="22" t="s">
        <v>3</v>
      </c>
      <c r="K88" s="18" t="s">
        <v>9</v>
      </c>
      <c r="L88" s="11" t="str">
        <f>IFERROR(VLOOKUP(Tabel1[[#This Row],[Üürnik]],'Lepingu lisa'!$AW$3:$AX$22,2,FALSE),"")</f>
        <v>PAKUN22_01</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138</v>
      </c>
      <c r="B89" s="19" t="s">
        <v>174</v>
      </c>
      <c r="C89" s="18" t="s">
        <v>57</v>
      </c>
      <c r="D89" s="18" t="s">
        <v>175</v>
      </c>
      <c r="E89" s="18" t="s">
        <v>176</v>
      </c>
      <c r="F89" s="54">
        <v>8.1999999999999993</v>
      </c>
      <c r="G89" s="54"/>
      <c r="H89" s="18"/>
      <c r="I89" s="11" t="str">
        <f>LEFT(Tabel1[[#This Row],[Ruumi tüüp (TALO Tüüpruumide nimestik)]],2)</f>
        <v>23</v>
      </c>
      <c r="J89" s="22" t="s">
        <v>3</v>
      </c>
      <c r="K89" s="18" t="s">
        <v>9</v>
      </c>
      <c r="L89" s="11" t="str">
        <f>IFERROR(VLOOKUP(Tabel1[[#This Row],[Üürnik]],'Lepingu lisa'!$AW$3:$AX$22,2,FALSE),"")</f>
        <v>PAKUN22_01</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177</v>
      </c>
      <c r="B90" s="19" t="s">
        <v>178</v>
      </c>
      <c r="C90" s="18" t="s">
        <v>53</v>
      </c>
      <c r="D90" s="18" t="s">
        <v>54</v>
      </c>
      <c r="E90" s="18" t="s">
        <v>55</v>
      </c>
      <c r="F90" s="54">
        <v>17.8</v>
      </c>
      <c r="G90" s="54"/>
      <c r="H90" s="18"/>
      <c r="I90" s="11" t="str">
        <f>LEFT(Tabel1[[#This Row],[Ruumi tüüp (TALO Tüüpruumide nimestik)]],2)</f>
        <v>92</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177</v>
      </c>
      <c r="B91" s="19" t="s">
        <v>179</v>
      </c>
      <c r="C91" s="18" t="s">
        <v>57</v>
      </c>
      <c r="D91" s="18" t="s">
        <v>104</v>
      </c>
      <c r="E91" s="18" t="s">
        <v>105</v>
      </c>
      <c r="F91" s="54">
        <v>17.5</v>
      </c>
      <c r="G91" s="54"/>
      <c r="H91" s="18"/>
      <c r="I91" s="11" t="str">
        <f>LEFT(Tabel1[[#This Row],[Ruumi tüüp (TALO Tüüpruumide nimestik)]],2)</f>
        <v>21</v>
      </c>
      <c r="J91" s="22" t="s">
        <v>3</v>
      </c>
      <c r="K91" s="18" t="s">
        <v>9</v>
      </c>
      <c r="L91" s="11" t="str">
        <f>IFERROR(VLOOKUP(Tabel1[[#This Row],[Üürnik]],'Lepingu lisa'!$AW$3:$AX$22,2,FALSE),"")</f>
        <v>PAKUN22_01</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177</v>
      </c>
      <c r="B92" s="19" t="s">
        <v>180</v>
      </c>
      <c r="C92" s="18" t="s">
        <v>57</v>
      </c>
      <c r="D92" s="18" t="s">
        <v>104</v>
      </c>
      <c r="E92" s="18" t="s">
        <v>105</v>
      </c>
      <c r="F92" s="54">
        <v>34.799999999999997</v>
      </c>
      <c r="G92" s="54"/>
      <c r="H92" s="18"/>
      <c r="I92" s="11" t="str">
        <f>LEFT(Tabel1[[#This Row],[Ruumi tüüp (TALO Tüüpruumide nimestik)]],2)</f>
        <v>21</v>
      </c>
      <c r="J92" s="22" t="s">
        <v>3</v>
      </c>
      <c r="K92" s="18" t="s">
        <v>9</v>
      </c>
      <c r="L92" s="11" t="str">
        <f>IFERROR(VLOOKUP(Tabel1[[#This Row],[Üürnik]],'Lepingu lisa'!$AW$3:$AX$22,2,FALSE),"")</f>
        <v>PAKUN22_01</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177</v>
      </c>
      <c r="B93" s="19" t="s">
        <v>181</v>
      </c>
      <c r="C93" s="18" t="s">
        <v>57</v>
      </c>
      <c r="D93" s="18" t="s">
        <v>104</v>
      </c>
      <c r="E93" s="18" t="s">
        <v>105</v>
      </c>
      <c r="F93" s="54">
        <v>19.899999999999999</v>
      </c>
      <c r="G93" s="54"/>
      <c r="H93" s="18"/>
      <c r="I93" s="11" t="str">
        <f>LEFT(Tabel1[[#This Row],[Ruumi tüüp (TALO Tüüpruumide nimestik)]],2)</f>
        <v>21</v>
      </c>
      <c r="J93" s="22" t="s">
        <v>3</v>
      </c>
      <c r="K93" s="18" t="s">
        <v>9</v>
      </c>
      <c r="L93" s="11" t="str">
        <f>IFERROR(VLOOKUP(Tabel1[[#This Row],[Üürnik]],'Lepingu lisa'!$AW$3:$AX$22,2,FALSE),"")</f>
        <v>PAKUN22_01</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177</v>
      </c>
      <c r="B94" s="19" t="s">
        <v>182</v>
      </c>
      <c r="C94" s="18" t="s">
        <v>57</v>
      </c>
      <c r="D94" s="18" t="s">
        <v>104</v>
      </c>
      <c r="E94" s="18" t="s">
        <v>105</v>
      </c>
      <c r="F94" s="54">
        <v>18.5</v>
      </c>
      <c r="G94" s="54"/>
      <c r="H94" s="18"/>
      <c r="I94" s="11" t="str">
        <f>LEFT(Tabel1[[#This Row],[Ruumi tüüp (TALO Tüüpruumide nimestik)]],2)</f>
        <v>21</v>
      </c>
      <c r="J94" s="22" t="s">
        <v>3</v>
      </c>
      <c r="K94" s="18" t="s">
        <v>9</v>
      </c>
      <c r="L94" s="11" t="str">
        <f>IFERROR(VLOOKUP(Tabel1[[#This Row],[Üürnik]],'Lepingu lisa'!$AW$3:$AX$22,2,FALSE),"")</f>
        <v>PAKUN22_01</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177</v>
      </c>
      <c r="B95" s="19" t="s">
        <v>183</v>
      </c>
      <c r="C95" s="18" t="s">
        <v>57</v>
      </c>
      <c r="D95" s="18" t="s">
        <v>58</v>
      </c>
      <c r="E95" s="18" t="s">
        <v>59</v>
      </c>
      <c r="F95" s="54">
        <v>28.7</v>
      </c>
      <c r="G95" s="54"/>
      <c r="H95" s="18"/>
      <c r="I95" s="11" t="str">
        <f>LEFT(Tabel1[[#This Row],[Ruumi tüüp (TALO Tüüpruumide nimestik)]],2)</f>
        <v>91</v>
      </c>
      <c r="J95" s="22" t="s">
        <v>3</v>
      </c>
      <c r="K95" s="18" t="s">
        <v>9</v>
      </c>
      <c r="L95" s="11" t="str">
        <f>IFERROR(VLOOKUP(Tabel1[[#This Row],[Üürnik]],'Lepingu lisa'!$AW$3:$AX$22,2,FALSE),"")</f>
        <v>PAKUN22_01</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177</v>
      </c>
      <c r="B96" s="19" t="s">
        <v>184</v>
      </c>
      <c r="C96" s="18" t="s">
        <v>53</v>
      </c>
      <c r="D96" s="18" t="s">
        <v>54</v>
      </c>
      <c r="E96" s="18" t="s">
        <v>55</v>
      </c>
      <c r="F96" s="54">
        <v>10.5</v>
      </c>
      <c r="G96" s="54"/>
      <c r="H96" s="18"/>
      <c r="I96" s="11" t="str">
        <f>LEFT(Tabel1[[#This Row],[Ruumi tüüp (TALO Tüüpruumide nimestik)]],2)</f>
        <v>92</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177</v>
      </c>
      <c r="B97" s="19" t="s">
        <v>185</v>
      </c>
      <c r="C97" s="18" t="s">
        <v>57</v>
      </c>
      <c r="D97" s="18" t="s">
        <v>104</v>
      </c>
      <c r="E97" s="18" t="s">
        <v>105</v>
      </c>
      <c r="F97" s="54">
        <v>19</v>
      </c>
      <c r="G97" s="54"/>
      <c r="H97" s="18"/>
      <c r="I97" s="11" t="str">
        <f>LEFT(Tabel1[[#This Row],[Ruumi tüüp (TALO Tüüpruumide nimestik)]],2)</f>
        <v>21</v>
      </c>
      <c r="J97" s="22" t="s">
        <v>3</v>
      </c>
      <c r="K97" s="18" t="s">
        <v>9</v>
      </c>
      <c r="L97" s="11" t="str">
        <f>IFERROR(VLOOKUP(Tabel1[[#This Row],[Üürnik]],'Lepingu lisa'!$AW$3:$AX$22,2,FALSE),"")</f>
        <v>PAKUN22_01</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177</v>
      </c>
      <c r="B98" s="19" t="s">
        <v>186</v>
      </c>
      <c r="C98" s="18" t="s">
        <v>57</v>
      </c>
      <c r="D98" s="18" t="s">
        <v>104</v>
      </c>
      <c r="E98" s="18" t="s">
        <v>105</v>
      </c>
      <c r="F98" s="54">
        <v>36.5</v>
      </c>
      <c r="G98" s="54"/>
      <c r="H98" s="18"/>
      <c r="I98" s="11" t="str">
        <f>LEFT(Tabel1[[#This Row],[Ruumi tüüp (TALO Tüüpruumide nimestik)]],2)</f>
        <v>21</v>
      </c>
      <c r="J98" s="22" t="s">
        <v>3</v>
      </c>
      <c r="K98" s="18" t="s">
        <v>9</v>
      </c>
      <c r="L98" s="11" t="str">
        <f>IFERROR(VLOOKUP(Tabel1[[#This Row],[Üürnik]],'Lepingu lisa'!$AW$3:$AX$22,2,FALSE),"")</f>
        <v>PAKUN22_01</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177</v>
      </c>
      <c r="B99" s="19" t="s">
        <v>187</v>
      </c>
      <c r="C99" s="18" t="s">
        <v>57</v>
      </c>
      <c r="D99" s="18" t="s">
        <v>104</v>
      </c>
      <c r="E99" s="18" t="s">
        <v>105</v>
      </c>
      <c r="F99" s="54">
        <v>37.9</v>
      </c>
      <c r="G99" s="54"/>
      <c r="H99" s="18"/>
      <c r="I99" s="11" t="str">
        <f>LEFT(Tabel1[[#This Row],[Ruumi tüüp (TALO Tüüpruumide nimestik)]],2)</f>
        <v>21</v>
      </c>
      <c r="J99" s="22" t="s">
        <v>3</v>
      </c>
      <c r="K99" s="18" t="s">
        <v>9</v>
      </c>
      <c r="L99" s="11" t="str">
        <f>IFERROR(VLOOKUP(Tabel1[[#This Row],[Üürnik]],'Lepingu lisa'!$AW$3:$AX$22,2,FALSE),"")</f>
        <v>PAKUN22_01</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177</v>
      </c>
      <c r="B100" s="19" t="s">
        <v>188</v>
      </c>
      <c r="C100" s="18" t="s">
        <v>57</v>
      </c>
      <c r="D100" s="18" t="s">
        <v>58</v>
      </c>
      <c r="E100" s="18" t="s">
        <v>59</v>
      </c>
      <c r="F100" s="54">
        <v>3.3</v>
      </c>
      <c r="G100" s="54"/>
      <c r="H100" s="18"/>
      <c r="I100" s="11" t="str">
        <f>LEFT(Tabel1[[#This Row],[Ruumi tüüp (TALO Tüüpruumide nimestik)]],2)</f>
        <v>91</v>
      </c>
      <c r="J100" s="22" t="s">
        <v>3</v>
      </c>
      <c r="K100" s="18" t="s">
        <v>9</v>
      </c>
      <c r="L100" s="11" t="str">
        <f>IFERROR(VLOOKUP(Tabel1[[#This Row],[Üürnik]],'Lepingu lisa'!$AW$3:$AX$22,2,FALSE),"")</f>
        <v>PAKUN22_01</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177</v>
      </c>
      <c r="B101" s="19" t="s">
        <v>189</v>
      </c>
      <c r="C101" s="18" t="s">
        <v>57</v>
      </c>
      <c r="D101" s="18" t="s">
        <v>86</v>
      </c>
      <c r="E101" s="18" t="s">
        <v>87</v>
      </c>
      <c r="F101" s="54">
        <v>1.7</v>
      </c>
      <c r="G101" s="54"/>
      <c r="H101" s="18"/>
      <c r="I101" s="11" t="str">
        <f>LEFT(Tabel1[[#This Row],[Ruumi tüüp (TALO Tüüpruumide nimestik)]],2)</f>
        <v>73</v>
      </c>
      <c r="J101" s="22" t="s">
        <v>3</v>
      </c>
      <c r="K101" s="18" t="s">
        <v>9</v>
      </c>
      <c r="L101" s="11" t="str">
        <f>IFERROR(VLOOKUP(Tabel1[[#This Row],[Üürnik]],'Lepingu lisa'!$AW$3:$AX$22,2,FALSE),"")</f>
        <v>PAKUN22_01</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177</v>
      </c>
      <c r="B102" s="19" t="s">
        <v>190</v>
      </c>
      <c r="C102" s="18" t="s">
        <v>57</v>
      </c>
      <c r="D102" s="18" t="s">
        <v>86</v>
      </c>
      <c r="E102" s="18" t="s">
        <v>87</v>
      </c>
      <c r="F102" s="54">
        <v>1.7</v>
      </c>
      <c r="G102" s="54"/>
      <c r="H102" s="18"/>
      <c r="I102" s="11" t="str">
        <f>LEFT(Tabel1[[#This Row],[Ruumi tüüp (TALO Tüüpruumide nimestik)]],2)</f>
        <v>73</v>
      </c>
      <c r="J102" s="22" t="s">
        <v>3</v>
      </c>
      <c r="K102" s="18" t="s">
        <v>9</v>
      </c>
      <c r="L102" s="11" t="str">
        <f>IFERROR(VLOOKUP(Tabel1[[#This Row],[Üürnik]],'Lepingu lisa'!$AW$3:$AX$22,2,FALSE),"")</f>
        <v>PAKUN22_01</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177</v>
      </c>
      <c r="B103" s="19" t="s">
        <v>191</v>
      </c>
      <c r="C103" s="18" t="s">
        <v>57</v>
      </c>
      <c r="D103" s="18" t="s">
        <v>58</v>
      </c>
      <c r="E103" s="18" t="s">
        <v>59</v>
      </c>
      <c r="F103" s="54">
        <v>7.2</v>
      </c>
      <c r="G103" s="54"/>
      <c r="H103" s="18"/>
      <c r="I103" s="11" t="str">
        <f>LEFT(Tabel1[[#This Row],[Ruumi tüüp (TALO Tüüpruumide nimestik)]],2)</f>
        <v>91</v>
      </c>
      <c r="J103" s="22" t="s">
        <v>3</v>
      </c>
      <c r="K103" s="18" t="s">
        <v>9</v>
      </c>
      <c r="L103" s="11" t="str">
        <f>IFERROR(VLOOKUP(Tabel1[[#This Row],[Üürnik]],'Lepingu lisa'!$AW$3:$AX$22,2,FALSE),"")</f>
        <v>PAKUN22_01</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177</v>
      </c>
      <c r="B104" s="19" t="s">
        <v>192</v>
      </c>
      <c r="C104" s="18" t="s">
        <v>53</v>
      </c>
      <c r="D104" s="18" t="s">
        <v>54</v>
      </c>
      <c r="E104" s="18" t="s">
        <v>55</v>
      </c>
      <c r="F104" s="54">
        <v>31.7</v>
      </c>
      <c r="G104" s="54"/>
      <c r="H104" s="18"/>
      <c r="I104" s="11" t="str">
        <f>LEFT(Tabel1[[#This Row],[Ruumi tüüp (TALO Tüüpruumide nimestik)]],2)</f>
        <v>92</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177</v>
      </c>
      <c r="B105" s="19" t="s">
        <v>193</v>
      </c>
      <c r="C105" s="18" t="s">
        <v>57</v>
      </c>
      <c r="D105" s="18" t="s">
        <v>118</v>
      </c>
      <c r="E105" s="18" t="s">
        <v>119</v>
      </c>
      <c r="F105" s="54">
        <v>6.4</v>
      </c>
      <c r="G105" s="54"/>
      <c r="H105" s="18"/>
      <c r="I105" s="11" t="str">
        <f>LEFT(Tabel1[[#This Row],[Ruumi tüüp (TALO Tüüpruumide nimestik)]],2)</f>
        <v>89</v>
      </c>
      <c r="J105" s="22" t="s">
        <v>3</v>
      </c>
      <c r="K105" s="18" t="s">
        <v>9</v>
      </c>
      <c r="L105" s="11" t="str">
        <f>IFERROR(VLOOKUP(Tabel1[[#This Row],[Üürnik]],'Lepingu lisa'!$AW$3:$AX$22,2,FALSE),"")</f>
        <v>PAKUN22_01</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177</v>
      </c>
      <c r="B106" s="19" t="s">
        <v>194</v>
      </c>
      <c r="C106" s="18" t="s">
        <v>57</v>
      </c>
      <c r="D106" s="18" t="s">
        <v>58</v>
      </c>
      <c r="E106" s="18" t="s">
        <v>59</v>
      </c>
      <c r="F106" s="54">
        <v>2.2000000000000002</v>
      </c>
      <c r="G106" s="54"/>
      <c r="H106" s="18"/>
      <c r="I106" s="11" t="str">
        <f>LEFT(Tabel1[[#This Row],[Ruumi tüüp (TALO Tüüpruumide nimestik)]],2)</f>
        <v>91</v>
      </c>
      <c r="J106" s="22" t="s">
        <v>3</v>
      </c>
      <c r="K106" s="18" t="s">
        <v>9</v>
      </c>
      <c r="L106" s="11" t="str">
        <f>IFERROR(VLOOKUP(Tabel1[[#This Row],[Üürnik]],'Lepingu lisa'!$AW$3:$AX$22,2,FALSE),"")</f>
        <v>PAKUN22_01</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177</v>
      </c>
      <c r="B107" s="19" t="s">
        <v>195</v>
      </c>
      <c r="C107" s="18" t="s">
        <v>57</v>
      </c>
      <c r="D107" s="18" t="s">
        <v>86</v>
      </c>
      <c r="E107" s="18" t="s">
        <v>87</v>
      </c>
      <c r="F107" s="54">
        <v>1.9</v>
      </c>
      <c r="G107" s="54"/>
      <c r="H107" s="18"/>
      <c r="I107" s="11" t="str">
        <f>LEFT(Tabel1[[#This Row],[Ruumi tüüp (TALO Tüüpruumide nimestik)]],2)</f>
        <v>73</v>
      </c>
      <c r="J107" s="22" t="s">
        <v>3</v>
      </c>
      <c r="K107" s="18" t="s">
        <v>9</v>
      </c>
      <c r="L107" s="11" t="str">
        <f>IFERROR(VLOOKUP(Tabel1[[#This Row],[Üürnik]],'Lepingu lisa'!$AW$3:$AX$22,2,FALSE),"")</f>
        <v>PAKUN22_01</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177</v>
      </c>
      <c r="B108" s="19" t="s">
        <v>196</v>
      </c>
      <c r="C108" s="18" t="s">
        <v>57</v>
      </c>
      <c r="D108" s="18" t="s">
        <v>127</v>
      </c>
      <c r="E108" s="18" t="s">
        <v>105</v>
      </c>
      <c r="F108" s="54">
        <v>66.8</v>
      </c>
      <c r="G108" s="54"/>
      <c r="H108" s="18"/>
      <c r="I108" s="11" t="str">
        <f>LEFT(Tabel1[[#This Row],[Ruumi tüüp (TALO Tüüpruumide nimestik)]],2)</f>
        <v>21</v>
      </c>
      <c r="J108" s="22" t="s">
        <v>3</v>
      </c>
      <c r="K108" s="18" t="s">
        <v>9</v>
      </c>
      <c r="L108" s="11" t="str">
        <f>IFERROR(VLOOKUP(Tabel1[[#This Row],[Üürnik]],'Lepingu lisa'!$AW$3:$AX$22,2,FALSE),"")</f>
        <v>PAKUN22_01</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177</v>
      </c>
      <c r="B109" s="19" t="s">
        <v>197</v>
      </c>
      <c r="C109" s="18" t="s">
        <v>57</v>
      </c>
      <c r="D109" s="18" t="s">
        <v>127</v>
      </c>
      <c r="E109" s="18" t="s">
        <v>105</v>
      </c>
      <c r="F109" s="54">
        <v>101.6</v>
      </c>
      <c r="G109" s="54"/>
      <c r="H109" s="18"/>
      <c r="I109" s="11" t="str">
        <f>LEFT(Tabel1[[#This Row],[Ruumi tüüp (TALO Tüüpruumide nimestik)]],2)</f>
        <v>21</v>
      </c>
      <c r="J109" s="22" t="s">
        <v>3</v>
      </c>
      <c r="K109" s="18" t="s">
        <v>9</v>
      </c>
      <c r="L109" s="11" t="str">
        <f>IFERROR(VLOOKUP(Tabel1[[#This Row],[Üürnik]],'Lepingu lisa'!$AW$3:$AX$22,2,FALSE),"")</f>
        <v>PAKUN22_01</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177</v>
      </c>
      <c r="B110" s="19" t="s">
        <v>198</v>
      </c>
      <c r="C110" s="18" t="s">
        <v>57</v>
      </c>
      <c r="D110" s="18" t="s">
        <v>84</v>
      </c>
      <c r="E110" s="18" t="s">
        <v>59</v>
      </c>
      <c r="F110" s="54">
        <v>34.700000000000003</v>
      </c>
      <c r="G110" s="54"/>
      <c r="H110" s="18"/>
      <c r="I110" s="11" t="str">
        <f>LEFT(Tabel1[[#This Row],[Ruumi tüüp (TALO Tüüpruumide nimestik)]],2)</f>
        <v>91</v>
      </c>
      <c r="J110" s="22" t="s">
        <v>3</v>
      </c>
      <c r="K110" s="18" t="s">
        <v>9</v>
      </c>
      <c r="L110" s="11" t="str">
        <f>IFERROR(VLOOKUP(Tabel1[[#This Row],[Üürnik]],'Lepingu lisa'!$AW$3:$AX$22,2,FALSE),"")</f>
        <v>PAKUN22_01</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177</v>
      </c>
      <c r="B111" s="19" t="s">
        <v>199</v>
      </c>
      <c r="C111" s="18" t="s">
        <v>57</v>
      </c>
      <c r="D111" s="18" t="s">
        <v>200</v>
      </c>
      <c r="E111" s="18" t="s">
        <v>201</v>
      </c>
      <c r="F111" s="54">
        <v>4.4000000000000004</v>
      </c>
      <c r="G111" s="54"/>
      <c r="H111" s="18"/>
      <c r="I111" s="11" t="str">
        <f>LEFT(Tabel1[[#This Row],[Ruumi tüüp (TALO Tüüpruumide nimestik)]],2)</f>
        <v>86</v>
      </c>
      <c r="J111" s="22" t="s">
        <v>3</v>
      </c>
      <c r="K111" s="18" t="s">
        <v>9</v>
      </c>
      <c r="L111" s="11" t="str">
        <f>IFERROR(VLOOKUP(Tabel1[[#This Row],[Üürnik]],'Lepingu lisa'!$AW$3:$AX$22,2,FALSE),"")</f>
        <v>PAKUN22_01</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177</v>
      </c>
      <c r="B112" s="19" t="s">
        <v>202</v>
      </c>
      <c r="C112" s="18" t="s">
        <v>57</v>
      </c>
      <c r="D112" s="18" t="s">
        <v>104</v>
      </c>
      <c r="E112" s="18" t="s">
        <v>105</v>
      </c>
      <c r="F112" s="54">
        <v>18.600000000000001</v>
      </c>
      <c r="G112" s="54"/>
      <c r="H112" s="18"/>
      <c r="I112" s="11" t="str">
        <f>LEFT(Tabel1[[#This Row],[Ruumi tüüp (TALO Tüüpruumide nimestik)]],2)</f>
        <v>21</v>
      </c>
      <c r="J112" s="22" t="s">
        <v>3</v>
      </c>
      <c r="K112" s="18" t="s">
        <v>9</v>
      </c>
      <c r="L112" s="11" t="str">
        <f>IFERROR(VLOOKUP(Tabel1[[#This Row],[Üürnik]],'Lepingu lisa'!$AW$3:$AX$22,2,FALSE),"")</f>
        <v>PAKUN22_01</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177</v>
      </c>
      <c r="B113" s="19" t="s">
        <v>203</v>
      </c>
      <c r="C113" s="18" t="s">
        <v>57</v>
      </c>
      <c r="D113" s="18" t="s">
        <v>104</v>
      </c>
      <c r="E113" s="18" t="s">
        <v>105</v>
      </c>
      <c r="F113" s="54">
        <v>16</v>
      </c>
      <c r="G113" s="54"/>
      <c r="H113" s="18"/>
      <c r="I113" s="11" t="str">
        <f>LEFT(Tabel1[[#This Row],[Ruumi tüüp (TALO Tüüpruumide nimestik)]],2)</f>
        <v>21</v>
      </c>
      <c r="J113" s="22" t="s">
        <v>3</v>
      </c>
      <c r="K113" s="18" t="s">
        <v>9</v>
      </c>
      <c r="L113" s="11" t="str">
        <f>IFERROR(VLOOKUP(Tabel1[[#This Row],[Üürnik]],'Lepingu lisa'!$AW$3:$AX$22,2,FALSE),"")</f>
        <v>PAKUN22_01</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177</v>
      </c>
      <c r="B114" s="19" t="s">
        <v>204</v>
      </c>
      <c r="C114" s="18" t="s">
        <v>53</v>
      </c>
      <c r="D114" s="18" t="s">
        <v>54</v>
      </c>
      <c r="E114" s="18" t="s">
        <v>55</v>
      </c>
      <c r="F114" s="54">
        <v>15</v>
      </c>
      <c r="G114" s="54"/>
      <c r="H114" s="18"/>
      <c r="I114" s="11" t="str">
        <f>LEFT(Tabel1[[#This Row],[Ruumi tüüp (TALO Tüüpruumide nimestik)]],2)</f>
        <v>92</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177</v>
      </c>
      <c r="B115" s="19" t="s">
        <v>205</v>
      </c>
      <c r="C115" s="18" t="s">
        <v>57</v>
      </c>
      <c r="D115" s="18" t="s">
        <v>104</v>
      </c>
      <c r="E115" s="18" t="s">
        <v>105</v>
      </c>
      <c r="F115" s="54">
        <v>17</v>
      </c>
      <c r="G115" s="54"/>
      <c r="H115" s="18"/>
      <c r="I115" s="11" t="str">
        <f>LEFT(Tabel1[[#This Row],[Ruumi tüüp (TALO Tüüpruumide nimestik)]],2)</f>
        <v>21</v>
      </c>
      <c r="J115" s="22" t="s">
        <v>3</v>
      </c>
      <c r="K115" s="18" t="s">
        <v>9</v>
      </c>
      <c r="L115" s="11" t="str">
        <f>IFERROR(VLOOKUP(Tabel1[[#This Row],[Üürnik]],'Lepingu lisa'!$AW$3:$AX$22,2,FALSE),"")</f>
        <v>PAKUN22_01</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177</v>
      </c>
      <c r="B116" s="19" t="s">
        <v>206</v>
      </c>
      <c r="C116" s="18" t="s">
        <v>57</v>
      </c>
      <c r="D116" s="18" t="s">
        <v>104</v>
      </c>
      <c r="E116" s="18" t="s">
        <v>105</v>
      </c>
      <c r="F116" s="54">
        <v>16.7</v>
      </c>
      <c r="G116" s="54"/>
      <c r="H116" s="18"/>
      <c r="I116" s="11" t="str">
        <f>LEFT(Tabel1[[#This Row],[Ruumi tüüp (TALO Tüüpruumide nimestik)]],2)</f>
        <v>21</v>
      </c>
      <c r="J116" s="22" t="s">
        <v>3</v>
      </c>
      <c r="K116" s="18" t="s">
        <v>9</v>
      </c>
      <c r="L116" s="11" t="str">
        <f>IFERROR(VLOOKUP(Tabel1[[#This Row],[Üürnik]],'Lepingu lisa'!$AW$3:$AX$22,2,FALSE),"")</f>
        <v>PAKUN22_01</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177</v>
      </c>
      <c r="B117" s="19" t="s">
        <v>207</v>
      </c>
      <c r="C117" s="18" t="s">
        <v>57</v>
      </c>
      <c r="D117" s="18" t="s">
        <v>127</v>
      </c>
      <c r="E117" s="18" t="s">
        <v>105</v>
      </c>
      <c r="F117" s="54">
        <v>33.1</v>
      </c>
      <c r="G117" s="54"/>
      <c r="H117" s="18"/>
      <c r="I117" s="11" t="str">
        <f>LEFT(Tabel1[[#This Row],[Ruumi tüüp (TALO Tüüpruumide nimestik)]],2)</f>
        <v>21</v>
      </c>
      <c r="J117" s="22" t="s">
        <v>3</v>
      </c>
      <c r="K117" s="18" t="s">
        <v>9</v>
      </c>
      <c r="L117" s="11" t="str">
        <f>IFERROR(VLOOKUP(Tabel1[[#This Row],[Üürnik]],'Lepingu lisa'!$AW$3:$AX$22,2,FALSE),"")</f>
        <v>PAKUN22_01</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15</v>
      </c>
      <c r="B118" s="19" t="s">
        <v>208</v>
      </c>
      <c r="C118" s="18" t="s">
        <v>53</v>
      </c>
      <c r="D118" s="18" t="s">
        <v>54</v>
      </c>
      <c r="E118" s="18" t="s">
        <v>55</v>
      </c>
      <c r="F118" s="54">
        <v>12</v>
      </c>
      <c r="G118" s="54"/>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15</v>
      </c>
      <c r="B119" s="19" t="s">
        <v>209</v>
      </c>
      <c r="C119" s="18" t="s">
        <v>57</v>
      </c>
      <c r="D119" s="18" t="s">
        <v>104</v>
      </c>
      <c r="E119" s="18" t="s">
        <v>105</v>
      </c>
      <c r="F119" s="54">
        <v>17.2</v>
      </c>
      <c r="G119" s="54"/>
      <c r="H119" s="18"/>
      <c r="I119" s="11" t="str">
        <f>LEFT(Tabel1[[#This Row],[Ruumi tüüp (TALO Tüüpruumide nimestik)]],2)</f>
        <v>21</v>
      </c>
      <c r="J119" s="22" t="s">
        <v>3</v>
      </c>
      <c r="K119" s="18" t="s">
        <v>9</v>
      </c>
      <c r="L119" s="11" t="str">
        <f>IFERROR(VLOOKUP(Tabel1[[#This Row],[Üürnik]],'Lepingu lisa'!$AW$3:$AX$22,2,FALSE),"")</f>
        <v>PAKUN22_01</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15</v>
      </c>
      <c r="B120" s="19" t="s">
        <v>210</v>
      </c>
      <c r="C120" s="18" t="s">
        <v>57</v>
      </c>
      <c r="D120" s="18" t="s">
        <v>104</v>
      </c>
      <c r="E120" s="18" t="s">
        <v>105</v>
      </c>
      <c r="F120" s="54">
        <v>12.1</v>
      </c>
      <c r="G120" s="54"/>
      <c r="H120" s="18"/>
      <c r="I120" s="11" t="str">
        <f>LEFT(Tabel1[[#This Row],[Ruumi tüüp (TALO Tüüpruumide nimestik)]],2)</f>
        <v>21</v>
      </c>
      <c r="J120" s="22" t="s">
        <v>3</v>
      </c>
      <c r="K120" s="18" t="s">
        <v>9</v>
      </c>
      <c r="L120" s="11" t="str">
        <f>IFERROR(VLOOKUP(Tabel1[[#This Row],[Üürnik]],'Lepingu lisa'!$AW$3:$AX$22,2,FALSE),"")</f>
        <v>PAKUN22_01</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15</v>
      </c>
      <c r="B121" s="19" t="s">
        <v>211</v>
      </c>
      <c r="C121" s="18" t="s">
        <v>57</v>
      </c>
      <c r="D121" s="18" t="s">
        <v>153</v>
      </c>
      <c r="E121" s="18" t="s">
        <v>105</v>
      </c>
      <c r="F121" s="54">
        <v>24.6</v>
      </c>
      <c r="G121" s="54"/>
      <c r="H121" s="18"/>
      <c r="I121" s="11" t="str">
        <f>LEFT(Tabel1[[#This Row],[Ruumi tüüp (TALO Tüüpruumide nimestik)]],2)</f>
        <v>21</v>
      </c>
      <c r="J121" s="22" t="s">
        <v>3</v>
      </c>
      <c r="K121" s="18" t="s">
        <v>9</v>
      </c>
      <c r="L121" s="11" t="str">
        <f>IFERROR(VLOOKUP(Tabel1[[#This Row],[Üürnik]],'Lepingu lisa'!$AW$3:$AX$22,2,FALSE),"")</f>
        <v>PAKUN22_01</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15</v>
      </c>
      <c r="B122" s="19" t="s">
        <v>212</v>
      </c>
      <c r="C122" s="18" t="s">
        <v>57</v>
      </c>
      <c r="D122" s="18" t="s">
        <v>213</v>
      </c>
      <c r="E122" s="18" t="s">
        <v>214</v>
      </c>
      <c r="F122" s="54">
        <v>22.8</v>
      </c>
      <c r="G122" s="54"/>
      <c r="H122" s="18"/>
      <c r="I122" s="11" t="str">
        <f>LEFT(Tabel1[[#This Row],[Ruumi tüüp (TALO Tüüpruumide nimestik)]],2)</f>
        <v>64</v>
      </c>
      <c r="J122" s="22" t="s">
        <v>3</v>
      </c>
      <c r="K122" s="18" t="s">
        <v>9</v>
      </c>
      <c r="L122" s="11" t="str">
        <f>IFERROR(VLOOKUP(Tabel1[[#This Row],[Üürnik]],'Lepingu lisa'!$AW$3:$AX$22,2,FALSE),"")</f>
        <v>PAKUN22_01</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15</v>
      </c>
      <c r="B123" s="19" t="s">
        <v>215</v>
      </c>
      <c r="C123" s="18" t="s">
        <v>57</v>
      </c>
      <c r="D123" s="18" t="s">
        <v>104</v>
      </c>
      <c r="E123" s="18" t="s">
        <v>105</v>
      </c>
      <c r="F123" s="54">
        <v>12</v>
      </c>
      <c r="G123" s="54"/>
      <c r="H123" s="18"/>
      <c r="I123" s="11" t="str">
        <f>LEFT(Tabel1[[#This Row],[Ruumi tüüp (TALO Tüüpruumide nimestik)]],2)</f>
        <v>21</v>
      </c>
      <c r="J123" s="22" t="s">
        <v>3</v>
      </c>
      <c r="K123" s="18" t="s">
        <v>9</v>
      </c>
      <c r="L123" s="11" t="str">
        <f>IFERROR(VLOOKUP(Tabel1[[#This Row],[Üürnik]],'Lepingu lisa'!$AW$3:$AX$22,2,FALSE),"")</f>
        <v>PAKUN22_01</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15</v>
      </c>
      <c r="B124" s="19" t="s">
        <v>216</v>
      </c>
      <c r="C124" s="18" t="s">
        <v>53</v>
      </c>
      <c r="D124" s="18" t="s">
        <v>54</v>
      </c>
      <c r="E124" s="18" t="s">
        <v>55</v>
      </c>
      <c r="F124" s="54">
        <v>8.8000000000000007</v>
      </c>
      <c r="G124" s="54"/>
      <c r="H124" s="18"/>
      <c r="I124" s="11" t="str">
        <f>LEFT(Tabel1[[#This Row],[Ruumi tüüp (TALO Tüüpruumide nimestik)]],2)</f>
        <v>92</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15</v>
      </c>
      <c r="B125" s="19" t="s">
        <v>217</v>
      </c>
      <c r="C125" s="18" t="s">
        <v>57</v>
      </c>
      <c r="D125" s="18" t="s">
        <v>104</v>
      </c>
      <c r="E125" s="18" t="s">
        <v>105</v>
      </c>
      <c r="F125" s="54">
        <v>17.399999999999999</v>
      </c>
      <c r="G125" s="54"/>
      <c r="H125" s="18"/>
      <c r="I125" s="11" t="str">
        <f>LEFT(Tabel1[[#This Row],[Ruumi tüüp (TALO Tüüpruumide nimestik)]],2)</f>
        <v>21</v>
      </c>
      <c r="J125" s="22" t="s">
        <v>3</v>
      </c>
      <c r="K125" s="18" t="s">
        <v>9</v>
      </c>
      <c r="L125" s="11" t="str">
        <f>IFERROR(VLOOKUP(Tabel1[[#This Row],[Üürnik]],'Lepingu lisa'!$AW$3:$AX$22,2,FALSE),"")</f>
        <v>PAKUN22_01</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15</v>
      </c>
      <c r="B126" s="19" t="s">
        <v>218</v>
      </c>
      <c r="C126" s="18" t="s">
        <v>57</v>
      </c>
      <c r="D126" s="18" t="s">
        <v>104</v>
      </c>
      <c r="E126" s="18" t="s">
        <v>105</v>
      </c>
      <c r="F126" s="54">
        <v>16.8</v>
      </c>
      <c r="G126" s="54"/>
      <c r="H126" s="18"/>
      <c r="I126" s="11" t="str">
        <f>LEFT(Tabel1[[#This Row],[Ruumi tüüp (TALO Tüüpruumide nimestik)]],2)</f>
        <v>21</v>
      </c>
      <c r="J126" s="22" t="s">
        <v>3</v>
      </c>
      <c r="K126" s="18" t="s">
        <v>9</v>
      </c>
      <c r="L126" s="11" t="str">
        <f>IFERROR(VLOOKUP(Tabel1[[#This Row],[Üürnik]],'Lepingu lisa'!$AW$3:$AX$22,2,FALSE),"")</f>
        <v>PAKUN22_01</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15</v>
      </c>
      <c r="B127" s="19" t="s">
        <v>219</v>
      </c>
      <c r="C127" s="18" t="s">
        <v>57</v>
      </c>
      <c r="D127" s="18" t="s">
        <v>220</v>
      </c>
      <c r="E127" s="18" t="s">
        <v>221</v>
      </c>
      <c r="F127" s="54">
        <v>8.5</v>
      </c>
      <c r="G127" s="54"/>
      <c r="H127" s="18"/>
      <c r="I127" s="11" t="str">
        <f>LEFT(Tabel1[[#This Row],[Ruumi tüüp (TALO Tüüpruumide nimestik)]],2)</f>
        <v>71</v>
      </c>
      <c r="J127" s="22" t="s">
        <v>3</v>
      </c>
      <c r="K127" s="18" t="s">
        <v>9</v>
      </c>
      <c r="L127" s="11" t="str">
        <f>IFERROR(VLOOKUP(Tabel1[[#This Row],[Üürnik]],'Lepingu lisa'!$AW$3:$AX$22,2,FALSE),"")</f>
        <v>PAKUN22_01</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15</v>
      </c>
      <c r="B128" s="19" t="s">
        <v>222</v>
      </c>
      <c r="C128" s="18" t="s">
        <v>57</v>
      </c>
      <c r="D128" s="18" t="s">
        <v>223</v>
      </c>
      <c r="E128" s="18" t="s">
        <v>224</v>
      </c>
      <c r="F128" s="54">
        <v>3.2</v>
      </c>
      <c r="G128" s="54"/>
      <c r="H128" s="18"/>
      <c r="I128" s="11" t="str">
        <f>LEFT(Tabel1[[#This Row],[Ruumi tüüp (TALO Tüüpruumide nimestik)]],2)</f>
        <v>72</v>
      </c>
      <c r="J128" s="22" t="s">
        <v>3</v>
      </c>
      <c r="K128" s="18" t="s">
        <v>9</v>
      </c>
      <c r="L128" s="11" t="str">
        <f>IFERROR(VLOOKUP(Tabel1[[#This Row],[Üürnik]],'Lepingu lisa'!$AW$3:$AX$22,2,FALSE),"")</f>
        <v>PAKUN22_01</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15</v>
      </c>
      <c r="B129" s="19" t="s">
        <v>225</v>
      </c>
      <c r="C129" s="18" t="s">
        <v>57</v>
      </c>
      <c r="D129" s="18" t="s">
        <v>226</v>
      </c>
      <c r="E129" s="18" t="s">
        <v>227</v>
      </c>
      <c r="F129" s="54">
        <v>2.9</v>
      </c>
      <c r="G129" s="54"/>
      <c r="H129" s="18"/>
      <c r="I129" s="11" t="str">
        <f>LEFT(Tabel1[[#This Row],[Ruumi tüüp (TALO Tüüpruumide nimestik)]],2)</f>
        <v>74</v>
      </c>
      <c r="J129" s="22" t="s">
        <v>3</v>
      </c>
      <c r="K129" s="18" t="s">
        <v>9</v>
      </c>
      <c r="L129" s="11" t="str">
        <f>IFERROR(VLOOKUP(Tabel1[[#This Row],[Üürnik]],'Lepingu lisa'!$AW$3:$AX$22,2,FALSE),"")</f>
        <v>PAKUN22_01</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15</v>
      </c>
      <c r="B130" s="19" t="s">
        <v>228</v>
      </c>
      <c r="C130" s="18" t="s">
        <v>74</v>
      </c>
      <c r="D130" s="18" t="s">
        <v>229</v>
      </c>
      <c r="E130" s="18" t="s">
        <v>76</v>
      </c>
      <c r="F130" s="54">
        <v>5.3</v>
      </c>
      <c r="G130" s="54"/>
      <c r="H130" s="18"/>
      <c r="I130" s="11" t="str">
        <f>LEFT(Tabel1[[#This Row],[Ruumi tüüp (TALO Tüüpruumide nimestik)]],2)</f>
        <v>94</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15</v>
      </c>
      <c r="B131" s="19" t="s">
        <v>230</v>
      </c>
      <c r="C131" s="18" t="s">
        <v>57</v>
      </c>
      <c r="D131" s="18" t="s">
        <v>86</v>
      </c>
      <c r="E131" s="18" t="s">
        <v>87</v>
      </c>
      <c r="F131" s="54">
        <v>2.4</v>
      </c>
      <c r="G131" s="54"/>
      <c r="H131" s="18"/>
      <c r="I131" s="11" t="str">
        <f>LEFT(Tabel1[[#This Row],[Ruumi tüüp (TALO Tüüpruumide nimestik)]],2)</f>
        <v>73</v>
      </c>
      <c r="J131" s="22" t="s">
        <v>3</v>
      </c>
      <c r="K131" s="18" t="s">
        <v>9</v>
      </c>
      <c r="L131" s="11" t="str">
        <f>IFERROR(VLOOKUP(Tabel1[[#This Row],[Üürnik]],'Lepingu lisa'!$AW$3:$AX$22,2,FALSE),"")</f>
        <v>PAKUN22_01</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15</v>
      </c>
      <c r="B132" s="19" t="s">
        <v>231</v>
      </c>
      <c r="C132" s="18" t="s">
        <v>57</v>
      </c>
      <c r="D132" s="18" t="s">
        <v>58</v>
      </c>
      <c r="E132" s="18" t="s">
        <v>59</v>
      </c>
      <c r="F132" s="54">
        <v>7.1</v>
      </c>
      <c r="G132" s="54"/>
      <c r="H132" s="18"/>
      <c r="I132" s="11" t="str">
        <f>LEFT(Tabel1[[#This Row],[Ruumi tüüp (TALO Tüüpruumide nimestik)]],2)</f>
        <v>91</v>
      </c>
      <c r="J132" s="22" t="s">
        <v>3</v>
      </c>
      <c r="K132" s="18" t="s">
        <v>9</v>
      </c>
      <c r="L132" s="11" t="str">
        <f>IFERROR(VLOOKUP(Tabel1[[#This Row],[Üürnik]],'Lepingu lisa'!$AW$3:$AX$22,2,FALSE),"")</f>
        <v>PAKUN22_01</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15</v>
      </c>
      <c r="B133" s="19" t="s">
        <v>232</v>
      </c>
      <c r="C133" s="18" t="s">
        <v>53</v>
      </c>
      <c r="D133" s="18" t="s">
        <v>54</v>
      </c>
      <c r="E133" s="18" t="s">
        <v>55</v>
      </c>
      <c r="F133" s="54">
        <v>29.7</v>
      </c>
      <c r="G133" s="54"/>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15</v>
      </c>
      <c r="B134" s="19" t="s">
        <v>233</v>
      </c>
      <c r="C134" s="18" t="s">
        <v>57</v>
      </c>
      <c r="D134" s="18" t="s">
        <v>58</v>
      </c>
      <c r="E134" s="18" t="s">
        <v>59</v>
      </c>
      <c r="F134" s="54">
        <v>1.7</v>
      </c>
      <c r="G134" s="54"/>
      <c r="H134" s="18"/>
      <c r="I134" s="11" t="str">
        <f>LEFT(Tabel1[[#This Row],[Ruumi tüüp (TALO Tüüpruumide nimestik)]],2)</f>
        <v>91</v>
      </c>
      <c r="J134" s="22" t="s">
        <v>3</v>
      </c>
      <c r="K134" s="18" t="s">
        <v>9</v>
      </c>
      <c r="L134" s="11" t="str">
        <f>IFERROR(VLOOKUP(Tabel1[[#This Row],[Üürnik]],'Lepingu lisa'!$AW$3:$AX$22,2,FALSE),"")</f>
        <v>PAKUN22_01</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15</v>
      </c>
      <c r="B135" s="19" t="s">
        <v>234</v>
      </c>
      <c r="C135" s="18" t="s">
        <v>57</v>
      </c>
      <c r="D135" s="18" t="s">
        <v>86</v>
      </c>
      <c r="E135" s="18" t="s">
        <v>87</v>
      </c>
      <c r="F135" s="54">
        <v>1.7</v>
      </c>
      <c r="G135" s="54"/>
      <c r="H135" s="18"/>
      <c r="I135" s="11" t="str">
        <f>LEFT(Tabel1[[#This Row],[Ruumi tüüp (TALO Tüüpruumide nimestik)]],2)</f>
        <v>73</v>
      </c>
      <c r="J135" s="22" t="s">
        <v>3</v>
      </c>
      <c r="K135" s="18" t="s">
        <v>9</v>
      </c>
      <c r="L135" s="11" t="str">
        <f>IFERROR(VLOOKUP(Tabel1[[#This Row],[Üürnik]],'Lepingu lisa'!$AW$3:$AX$22,2,FALSE),"")</f>
        <v>PAKUN22_01</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15</v>
      </c>
      <c r="B136" s="19" t="s">
        <v>235</v>
      </c>
      <c r="C136" s="18" t="s">
        <v>57</v>
      </c>
      <c r="D136" s="18" t="s">
        <v>84</v>
      </c>
      <c r="E136" s="18" t="s">
        <v>59</v>
      </c>
      <c r="F136" s="54">
        <v>29.5</v>
      </c>
      <c r="G136" s="54"/>
      <c r="H136" s="18"/>
      <c r="I136" s="11" t="str">
        <f>LEFT(Tabel1[[#This Row],[Ruumi tüüp (TALO Tüüpruumide nimestik)]],2)</f>
        <v>91</v>
      </c>
      <c r="J136" s="22" t="s">
        <v>3</v>
      </c>
      <c r="K136" s="18" t="s">
        <v>9</v>
      </c>
      <c r="L136" s="11" t="str">
        <f>IFERROR(VLOOKUP(Tabel1[[#This Row],[Üürnik]],'Lepingu lisa'!$AW$3:$AX$22,2,FALSE),"")</f>
        <v>PAKUN22_01</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15</v>
      </c>
      <c r="B137" s="19" t="s">
        <v>236</v>
      </c>
      <c r="C137" s="18" t="s">
        <v>57</v>
      </c>
      <c r="D137" s="18" t="s">
        <v>200</v>
      </c>
      <c r="E137" s="18" t="s">
        <v>201</v>
      </c>
      <c r="F137" s="54">
        <v>5.7</v>
      </c>
      <c r="G137" s="54"/>
      <c r="H137" s="18"/>
      <c r="I137" s="11" t="str">
        <f>LEFT(Tabel1[[#This Row],[Ruumi tüüp (TALO Tüüpruumide nimestik)]],2)</f>
        <v>86</v>
      </c>
      <c r="J137" s="22" t="s">
        <v>3</v>
      </c>
      <c r="K137" s="18" t="s">
        <v>9</v>
      </c>
      <c r="L137" s="11" t="str">
        <f>IFERROR(VLOOKUP(Tabel1[[#This Row],[Üürnik]],'Lepingu lisa'!$AW$3:$AX$22,2,FALSE),"")</f>
        <v>PAKUN22_01</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15</v>
      </c>
      <c r="B138" s="19" t="s">
        <v>237</v>
      </c>
      <c r="C138" s="18" t="s">
        <v>57</v>
      </c>
      <c r="D138" s="18" t="s">
        <v>104</v>
      </c>
      <c r="E138" s="18" t="s">
        <v>105</v>
      </c>
      <c r="F138" s="54">
        <v>18.100000000000001</v>
      </c>
      <c r="G138" s="54"/>
      <c r="H138" s="18"/>
      <c r="I138" s="11" t="str">
        <f>LEFT(Tabel1[[#This Row],[Ruumi tüüp (TALO Tüüpruumide nimestik)]],2)</f>
        <v>21</v>
      </c>
      <c r="J138" s="22" t="s">
        <v>3</v>
      </c>
      <c r="K138" s="18" t="s">
        <v>9</v>
      </c>
      <c r="L138" s="11" t="str">
        <f>IFERROR(VLOOKUP(Tabel1[[#This Row],[Üürnik]],'Lepingu lisa'!$AW$3:$AX$22,2,FALSE),"")</f>
        <v>PAKUN22_01</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15</v>
      </c>
      <c r="B139" s="19" t="s">
        <v>238</v>
      </c>
      <c r="C139" s="18" t="s">
        <v>57</v>
      </c>
      <c r="D139" s="18" t="s">
        <v>104</v>
      </c>
      <c r="E139" s="18" t="s">
        <v>105</v>
      </c>
      <c r="F139" s="54">
        <v>16.2</v>
      </c>
      <c r="G139" s="54"/>
      <c r="H139" s="18"/>
      <c r="I139" s="11" t="str">
        <f>LEFT(Tabel1[[#This Row],[Ruumi tüüp (TALO Tüüpruumide nimestik)]],2)</f>
        <v>21</v>
      </c>
      <c r="J139" s="22" t="s">
        <v>3</v>
      </c>
      <c r="K139" s="18" t="s">
        <v>9</v>
      </c>
      <c r="L139" s="11" t="str">
        <f>IFERROR(VLOOKUP(Tabel1[[#This Row],[Üürnik]],'Lepingu lisa'!$AW$3:$AX$22,2,FALSE),"")</f>
        <v>PAKUN22_01</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15</v>
      </c>
      <c r="B140" s="19" t="s">
        <v>239</v>
      </c>
      <c r="C140" s="18" t="s">
        <v>53</v>
      </c>
      <c r="D140" s="18" t="s">
        <v>54</v>
      </c>
      <c r="E140" s="18" t="s">
        <v>55</v>
      </c>
      <c r="F140" s="54">
        <v>15</v>
      </c>
      <c r="G140" s="54"/>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15</v>
      </c>
      <c r="B141" s="19" t="s">
        <v>240</v>
      </c>
      <c r="C141" s="18" t="s">
        <v>57</v>
      </c>
      <c r="D141" s="18" t="s">
        <v>104</v>
      </c>
      <c r="E141" s="18" t="s">
        <v>105</v>
      </c>
      <c r="F141" s="54">
        <v>16.5</v>
      </c>
      <c r="G141" s="54"/>
      <c r="H141" s="18"/>
      <c r="I141" s="11" t="str">
        <f>LEFT(Tabel1[[#This Row],[Ruumi tüüp (TALO Tüüpruumide nimestik)]],2)</f>
        <v>21</v>
      </c>
      <c r="J141" s="22" t="s">
        <v>3</v>
      </c>
      <c r="K141" s="18" t="s">
        <v>9</v>
      </c>
      <c r="L141" s="11" t="str">
        <f>IFERROR(VLOOKUP(Tabel1[[#This Row],[Üürnik]],'Lepingu lisa'!$AW$3:$AX$22,2,FALSE),"")</f>
        <v>PAKUN22_01</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15</v>
      </c>
      <c r="B142" s="19" t="s">
        <v>241</v>
      </c>
      <c r="C142" s="18" t="s">
        <v>57</v>
      </c>
      <c r="D142" s="18" t="s">
        <v>104</v>
      </c>
      <c r="E142" s="18" t="s">
        <v>105</v>
      </c>
      <c r="F142" s="54">
        <v>16.8</v>
      </c>
      <c r="G142" s="54"/>
      <c r="H142" s="18"/>
      <c r="I142" s="11" t="str">
        <f>LEFT(Tabel1[[#This Row],[Ruumi tüüp (TALO Tüüpruumide nimestik)]],2)</f>
        <v>21</v>
      </c>
      <c r="J142" s="22" t="s">
        <v>3</v>
      </c>
      <c r="K142" s="18" t="s">
        <v>9</v>
      </c>
      <c r="L142" s="11" t="str">
        <f>IFERROR(VLOOKUP(Tabel1[[#This Row],[Üürnik]],'Lepingu lisa'!$AW$3:$AX$22,2,FALSE),"")</f>
        <v>PAKUN22_01</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15</v>
      </c>
      <c r="B143" s="19" t="s">
        <v>242</v>
      </c>
      <c r="C143" s="18" t="s">
        <v>57</v>
      </c>
      <c r="D143" s="18" t="s">
        <v>104</v>
      </c>
      <c r="E143" s="18" t="s">
        <v>105</v>
      </c>
      <c r="F143" s="54">
        <v>16.8</v>
      </c>
      <c r="G143" s="54"/>
      <c r="H143" s="18"/>
      <c r="I143" s="11" t="str">
        <f>LEFT(Tabel1[[#This Row],[Ruumi tüüp (TALO Tüüpruumide nimestik)]],2)</f>
        <v>21</v>
      </c>
      <c r="J143" s="22" t="s">
        <v>3</v>
      </c>
      <c r="K143" s="18" t="s">
        <v>9</v>
      </c>
      <c r="L143" s="11" t="str">
        <f>IFERROR(VLOOKUP(Tabel1[[#This Row],[Üürnik]],'Lepingu lisa'!$AW$3:$AX$22,2,FALSE),"")</f>
        <v>PAKUN22_01</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15</v>
      </c>
      <c r="B144" s="19" t="s">
        <v>243</v>
      </c>
      <c r="C144" s="18" t="s">
        <v>57</v>
      </c>
      <c r="D144" s="18" t="s">
        <v>104</v>
      </c>
      <c r="E144" s="18" t="s">
        <v>105</v>
      </c>
      <c r="F144" s="54">
        <v>15.6</v>
      </c>
      <c r="G144" s="54"/>
      <c r="H144" s="18"/>
      <c r="I144" s="11" t="str">
        <f>LEFT(Tabel1[[#This Row],[Ruumi tüüp (TALO Tüüpruumide nimestik)]],2)</f>
        <v>21</v>
      </c>
      <c r="J144" s="22" t="s">
        <v>3</v>
      </c>
      <c r="K144" s="18" t="s">
        <v>9</v>
      </c>
      <c r="L144" s="11" t="str">
        <f>IFERROR(VLOOKUP(Tabel1[[#This Row],[Üürnik]],'Lepingu lisa'!$AW$3:$AX$22,2,FALSE),"")</f>
        <v>PAKUN22_01</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98</v>
      </c>
      <c r="B145" s="19" t="s">
        <v>244</v>
      </c>
      <c r="C145" s="18" t="s">
        <v>53</v>
      </c>
      <c r="D145" s="18" t="s">
        <v>70</v>
      </c>
      <c r="E145" s="18" t="s">
        <v>55</v>
      </c>
      <c r="F145" s="54">
        <v>3.2</v>
      </c>
      <c r="G145" s="54"/>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138</v>
      </c>
      <c r="B146" s="19" t="s">
        <v>245</v>
      </c>
      <c r="C146" s="18" t="s">
        <v>53</v>
      </c>
      <c r="D146" s="18" t="s">
        <v>70</v>
      </c>
      <c r="E146" s="18" t="s">
        <v>55</v>
      </c>
      <c r="F146" s="54">
        <v>3.2</v>
      </c>
      <c r="G146" s="54"/>
      <c r="H146" s="18"/>
      <c r="I146" s="11" t="str">
        <f>LEFT(Tabel1[[#This Row],[Ruumi tüüp (TALO Tüüpruumide nimestik)]],2)</f>
        <v>92</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177</v>
      </c>
      <c r="B147" s="19" t="s">
        <v>246</v>
      </c>
      <c r="C147" s="18" t="s">
        <v>53</v>
      </c>
      <c r="D147" s="18" t="s">
        <v>70</v>
      </c>
      <c r="E147" s="18" t="s">
        <v>55</v>
      </c>
      <c r="F147" s="54">
        <v>3.2</v>
      </c>
      <c r="G147" s="54"/>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t="s">
        <v>15</v>
      </c>
      <c r="B148" s="19" t="s">
        <v>247</v>
      </c>
      <c r="C148" s="18" t="s">
        <v>53</v>
      </c>
      <c r="D148" s="18" t="s">
        <v>70</v>
      </c>
      <c r="E148" s="18" t="s">
        <v>55</v>
      </c>
      <c r="F148" s="54">
        <v>3.2</v>
      </c>
      <c r="G148" s="54"/>
      <c r="H148" s="18"/>
      <c r="I148" s="11" t="str">
        <f>LEFT(Tabel1[[#This Row],[Ruumi tüüp (TALO Tüüpruumide nimestik)]],2)</f>
        <v>92</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4"/>
      <c r="G149" s="54"/>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4"/>
      <c r="G150" s="54"/>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4"/>
      <c r="G151" s="54"/>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4"/>
      <c r="G152" s="54"/>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4"/>
      <c r="G153" s="54"/>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4"/>
      <c r="G154" s="54"/>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4"/>
      <c r="G155" s="54"/>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4"/>
      <c r="G156" s="54"/>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4"/>
      <c r="G157" s="54"/>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4"/>
      <c r="G158" s="54"/>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4"/>
      <c r="G159" s="54"/>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4"/>
      <c r="G160" s="54"/>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4"/>
      <c r="G161" s="54"/>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4"/>
      <c r="G162" s="54"/>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4"/>
      <c r="G163" s="54"/>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4"/>
      <c r="G164" s="54"/>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4"/>
      <c r="G165" s="54"/>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4"/>
      <c r="G166" s="54"/>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4"/>
      <c r="G167" s="54"/>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4"/>
      <c r="G168" s="54"/>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4"/>
      <c r="G169" s="54"/>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4"/>
      <c r="G170" s="54"/>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4"/>
      <c r="G171" s="54"/>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4"/>
      <c r="G172" s="54"/>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4"/>
      <c r="G173" s="54"/>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4"/>
      <c r="G174" s="54"/>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4"/>
      <c r="G175" s="54"/>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4"/>
      <c r="G176" s="54"/>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4"/>
      <c r="G177" s="54"/>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4"/>
      <c r="G178" s="54"/>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4"/>
      <c r="G179" s="54"/>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4"/>
      <c r="G180" s="54"/>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4"/>
      <c r="G181" s="54"/>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4"/>
      <c r="G182" s="54"/>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4"/>
      <c r="G183" s="54"/>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4"/>
      <c r="G184" s="54"/>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4"/>
      <c r="G185" s="54"/>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4"/>
      <c r="G186" s="54"/>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4"/>
      <c r="G187" s="54"/>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4"/>
      <c r="G188" s="54"/>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4"/>
      <c r="G189" s="54"/>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4"/>
      <c r="G190" s="54"/>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4"/>
      <c r="G191" s="54"/>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4"/>
      <c r="G192" s="54"/>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4"/>
      <c r="G193" s="54"/>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4"/>
      <c r="G194" s="54"/>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4"/>
      <c r="G195" s="54"/>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4"/>
      <c r="G196" s="54"/>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4"/>
      <c r="G197" s="54"/>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4"/>
      <c r="G198" s="54"/>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4"/>
      <c r="G199" s="54"/>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4"/>
      <c r="G200" s="54"/>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4"/>
      <c r="G201" s="54"/>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4"/>
      <c r="G202" s="54"/>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4"/>
      <c r="G203" s="54"/>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4"/>
      <c r="G204" s="54"/>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4"/>
      <c r="G205" s="54"/>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4"/>
      <c r="G206" s="54"/>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4"/>
      <c r="G207" s="54"/>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4"/>
      <c r="G208" s="54"/>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4"/>
      <c r="G209" s="54"/>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4"/>
      <c r="G210" s="54"/>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4"/>
      <c r="G211" s="54"/>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4"/>
      <c r="G212" s="54"/>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4"/>
      <c r="G213" s="54"/>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4"/>
      <c r="G214" s="54"/>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4"/>
      <c r="G215" s="54"/>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4"/>
      <c r="G216" s="54"/>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4"/>
      <c r="G217" s="54"/>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4"/>
      <c r="G218" s="54"/>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4"/>
      <c r="G219" s="54"/>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4"/>
      <c r="G220" s="54"/>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4"/>
      <c r="G221" s="54"/>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4"/>
      <c r="G222" s="54"/>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4"/>
      <c r="G223" s="54"/>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4"/>
      <c r="G224" s="54"/>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4"/>
      <c r="G225" s="54"/>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4"/>
      <c r="G226" s="54"/>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4"/>
      <c r="G227" s="54"/>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4"/>
      <c r="G228" s="54"/>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4"/>
      <c r="G229" s="54"/>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4"/>
      <c r="G230" s="54"/>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4"/>
      <c r="G231" s="54"/>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4"/>
      <c r="G232" s="54"/>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4"/>
      <c r="G233" s="54"/>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4"/>
      <c r="G234" s="54"/>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4"/>
      <c r="G235" s="54"/>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4"/>
      <c r="G236" s="54"/>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4"/>
      <c r="G237" s="54"/>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4"/>
      <c r="G238" s="54"/>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4"/>
      <c r="G239" s="54"/>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4"/>
      <c r="G240" s="54"/>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4"/>
      <c r="G241" s="54"/>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4"/>
      <c r="G242" s="54"/>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4"/>
      <c r="G243" s="54"/>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4"/>
      <c r="G244" s="54"/>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4"/>
      <c r="G245" s="54"/>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4"/>
      <c r="G246" s="54"/>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4"/>
      <c r="G247" s="54"/>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4"/>
      <c r="G248" s="54"/>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4"/>
      <c r="G249" s="54"/>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4"/>
      <c r="G250" s="54"/>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4"/>
      <c r="G251" s="54"/>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4"/>
      <c r="G252" s="54"/>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4"/>
      <c r="G253" s="54"/>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4"/>
      <c r="G254" s="54"/>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4"/>
      <c r="G255" s="54"/>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4"/>
      <c r="G256" s="54"/>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4"/>
      <c r="G257" s="54"/>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4"/>
      <c r="G258" s="54"/>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4"/>
      <c r="G259" s="54"/>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4"/>
      <c r="G260" s="54"/>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4"/>
      <c r="G261" s="54"/>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4"/>
      <c r="G262" s="54"/>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4"/>
      <c r="G263" s="54"/>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4"/>
      <c r="G264" s="54"/>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4"/>
      <c r="G265" s="54"/>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4"/>
      <c r="G266" s="54"/>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4"/>
      <c r="G267" s="54"/>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4"/>
      <c r="G268" s="54"/>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4"/>
      <c r="G269" s="54"/>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4"/>
      <c r="G270" s="54"/>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4"/>
      <c r="G271" s="54"/>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4"/>
      <c r="G272" s="54"/>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4"/>
      <c r="G273" s="54"/>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4"/>
      <c r="G274" s="54"/>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4"/>
      <c r="G275" s="54"/>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4"/>
      <c r="G276" s="54"/>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4"/>
      <c r="G277" s="54"/>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4"/>
      <c r="G278" s="54"/>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4"/>
      <c r="G279" s="54"/>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4"/>
      <c r="G280" s="54"/>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4"/>
      <c r="G281" s="54"/>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4"/>
      <c r="G282" s="54"/>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4"/>
      <c r="G283" s="54"/>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4"/>
      <c r="G284" s="54"/>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4"/>
      <c r="G285" s="54"/>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4"/>
      <c r="G286" s="54"/>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4"/>
      <c r="G287" s="54"/>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4"/>
      <c r="G288" s="54"/>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4"/>
      <c r="G289" s="54"/>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4"/>
      <c r="G290" s="54"/>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4"/>
      <c r="G291" s="54"/>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4"/>
      <c r="G292" s="54"/>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4"/>
      <c r="G293" s="54"/>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4"/>
      <c r="G294" s="54"/>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4"/>
      <c r="G295" s="54"/>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4"/>
      <c r="G296" s="54"/>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4"/>
      <c r="G297" s="54"/>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4"/>
      <c r="G298" s="54"/>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4"/>
      <c r="G299" s="54"/>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4"/>
      <c r="G300" s="54"/>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4"/>
      <c r="G301" s="54"/>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4"/>
      <c r="G302" s="54"/>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4"/>
      <c r="G303" s="54"/>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4"/>
      <c r="G304" s="54"/>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4"/>
      <c r="G305" s="54"/>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4"/>
      <c r="G306" s="54"/>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4"/>
      <c r="G307" s="54"/>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4"/>
      <c r="G308" s="54"/>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4"/>
      <c r="G309" s="54"/>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4"/>
      <c r="G310" s="54"/>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4"/>
      <c r="G311" s="54"/>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4"/>
      <c r="G312" s="54"/>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4"/>
      <c r="G313" s="54"/>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4"/>
      <c r="G314" s="54"/>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4"/>
      <c r="G315" s="54"/>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4"/>
      <c r="G316" s="54"/>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4"/>
      <c r="G317" s="54"/>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4"/>
      <c r="G318" s="54"/>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4"/>
      <c r="G319" s="54"/>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4"/>
      <c r="G320" s="54"/>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4"/>
      <c r="G321" s="54"/>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4"/>
      <c r="G322" s="54"/>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4"/>
      <c r="G323" s="54"/>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4"/>
      <c r="G324" s="54"/>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4"/>
      <c r="G325" s="54"/>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4"/>
      <c r="G326" s="54"/>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4"/>
      <c r="G327" s="54"/>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4"/>
      <c r="G328" s="54"/>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4"/>
      <c r="G329" s="54"/>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4"/>
      <c r="G330" s="54"/>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4"/>
      <c r="G331" s="54"/>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4"/>
      <c r="G332" s="54"/>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4"/>
      <c r="G333" s="54"/>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4"/>
      <c r="G334" s="54"/>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4"/>
      <c r="G335" s="54"/>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4"/>
      <c r="G336" s="54"/>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4"/>
      <c r="G337" s="54"/>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4"/>
      <c r="G338" s="54"/>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4"/>
      <c r="G339" s="54"/>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4"/>
      <c r="G340" s="54"/>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4"/>
      <c r="G341" s="54"/>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4"/>
      <c r="G342" s="54"/>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4"/>
      <c r="G343" s="54"/>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4"/>
      <c r="G344" s="54"/>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4"/>
      <c r="G345" s="54"/>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4"/>
      <c r="G346" s="54"/>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4"/>
      <c r="G347" s="54"/>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4"/>
      <c r="G348" s="54"/>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4"/>
      <c r="G349" s="54"/>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4"/>
      <c r="G350" s="54"/>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4"/>
      <c r="G351" s="54"/>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4"/>
      <c r="G352" s="54"/>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4"/>
      <c r="G353" s="54"/>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4"/>
      <c r="G354" s="54"/>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4"/>
      <c r="G355" s="54"/>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4"/>
      <c r="G356" s="54"/>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4"/>
      <c r="G357" s="54"/>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4"/>
      <c r="G358" s="54"/>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4"/>
      <c r="G359" s="54"/>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4"/>
      <c r="G360" s="54"/>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4"/>
      <c r="G361" s="54"/>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4"/>
      <c r="G362" s="54"/>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4"/>
      <c r="G363" s="54"/>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4"/>
      <c r="G364" s="54"/>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4"/>
      <c r="G365" s="54"/>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4"/>
      <c r="G366" s="54"/>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4"/>
      <c r="G367" s="54"/>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4"/>
      <c r="G368" s="54"/>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4"/>
      <c r="G369" s="54"/>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4"/>
      <c r="G370" s="54"/>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4"/>
      <c r="G371" s="54"/>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4"/>
      <c r="G372" s="54"/>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4"/>
      <c r="G373" s="54"/>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4"/>
      <c r="G374" s="54"/>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4"/>
      <c r="G375" s="54"/>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4"/>
      <c r="G376" s="54"/>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4"/>
      <c r="G377" s="54"/>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4"/>
      <c r="G378" s="54"/>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4"/>
      <c r="G379" s="54"/>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4"/>
      <c r="G380" s="54"/>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4"/>
      <c r="G381" s="54"/>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4"/>
      <c r="G382" s="54"/>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4"/>
      <c r="G383" s="54"/>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4"/>
      <c r="G384" s="54"/>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4"/>
      <c r="G385" s="54"/>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4"/>
      <c r="G386" s="54"/>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4"/>
      <c r="G387" s="54"/>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4"/>
      <c r="G388" s="54"/>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4"/>
      <c r="G389" s="54"/>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4"/>
      <c r="G390" s="54"/>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4"/>
      <c r="G391" s="54"/>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4"/>
      <c r="G392" s="54"/>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4"/>
      <c r="G393" s="54"/>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4"/>
      <c r="G394" s="54"/>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4"/>
      <c r="G395" s="54"/>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4"/>
      <c r="G396" s="54"/>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4"/>
      <c r="G397" s="54"/>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4"/>
      <c r="G398" s="54"/>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4"/>
      <c r="G399" s="54"/>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4"/>
      <c r="G400" s="54"/>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4"/>
      <c r="G401" s="54"/>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4"/>
      <c r="G402" s="54"/>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4"/>
      <c r="G403" s="54"/>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4"/>
      <c r="G404" s="54"/>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4"/>
      <c r="G405" s="54"/>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4"/>
      <c r="G406" s="54"/>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4"/>
      <c r="G407" s="54"/>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4"/>
      <c r="G408" s="54"/>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4"/>
      <c r="G409" s="54"/>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4"/>
      <c r="G410" s="54"/>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4"/>
      <c r="G411" s="54"/>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4"/>
      <c r="G412" s="54"/>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4"/>
      <c r="G413" s="54"/>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4"/>
      <c r="G414" s="54"/>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4"/>
      <c r="G415" s="54"/>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4"/>
      <c r="G416" s="54"/>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4"/>
      <c r="G417" s="54"/>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4"/>
      <c r="G418" s="54"/>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4"/>
      <c r="G419" s="54"/>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4"/>
      <c r="G420" s="54"/>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4"/>
      <c r="G421" s="54"/>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4"/>
      <c r="G422" s="54"/>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4"/>
      <c r="G423" s="54"/>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4"/>
      <c r="G424" s="54"/>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4"/>
      <c r="G425" s="54"/>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4"/>
      <c r="G426" s="54"/>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4"/>
      <c r="G427" s="54"/>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4"/>
      <c r="G428" s="54"/>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4"/>
      <c r="G429" s="54"/>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4"/>
      <c r="G430" s="54"/>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4"/>
      <c r="G431" s="54"/>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4"/>
      <c r="G432" s="54"/>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4"/>
      <c r="G433" s="54"/>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4"/>
      <c r="G434" s="54"/>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4"/>
      <c r="G435" s="54"/>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4"/>
      <c r="G436" s="54"/>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4"/>
      <c r="G437" s="54"/>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4"/>
      <c r="G438" s="54"/>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4"/>
      <c r="G439" s="54"/>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4"/>
      <c r="G440" s="54"/>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4"/>
      <c r="G441" s="54"/>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4"/>
      <c r="G442" s="54"/>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4"/>
      <c r="G443" s="54"/>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4"/>
      <c r="G444" s="54"/>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4"/>
      <c r="G445" s="54"/>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4"/>
      <c r="G446" s="54"/>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4"/>
      <c r="G447" s="54"/>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4"/>
      <c r="G448" s="54"/>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4"/>
      <c r="G449" s="54"/>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4"/>
      <c r="G450" s="54"/>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4"/>
      <c r="G451" s="54"/>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4"/>
      <c r="G452" s="54"/>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4"/>
      <c r="G453" s="54"/>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4"/>
      <c r="G454" s="54"/>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4"/>
      <c r="G455" s="54"/>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4"/>
      <c r="G456" s="54"/>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4"/>
      <c r="G457" s="54"/>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4"/>
      <c r="G458" s="54"/>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4"/>
      <c r="G459" s="54"/>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4"/>
      <c r="G460" s="54"/>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4"/>
      <c r="G461" s="54"/>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4"/>
      <c r="G462" s="54"/>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4"/>
      <c r="G463" s="54"/>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4"/>
      <c r="G464" s="54"/>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4"/>
      <c r="G465" s="54"/>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4"/>
      <c r="G466" s="54"/>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4"/>
      <c r="G467" s="54"/>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4"/>
      <c r="G468" s="54"/>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4"/>
      <c r="G469" s="54"/>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4"/>
      <c r="G470" s="54"/>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4"/>
      <c r="G471" s="54"/>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4"/>
      <c r="G472" s="54"/>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4"/>
      <c r="G473" s="54"/>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4"/>
      <c r="G474" s="54"/>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4"/>
      <c r="G475" s="54"/>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4"/>
      <c r="G476" s="54"/>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4"/>
      <c r="G477" s="54"/>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4"/>
      <c r="G478" s="54"/>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4"/>
      <c r="G479" s="54"/>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4"/>
      <c r="G480" s="54"/>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4"/>
      <c r="G481" s="54"/>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4"/>
      <c r="G482" s="54"/>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4"/>
      <c r="G483" s="54"/>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4"/>
      <c r="G484" s="54"/>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4"/>
      <c r="G485" s="54"/>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4"/>
      <c r="G486" s="54"/>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4"/>
      <c r="G487" s="54"/>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4"/>
      <c r="G488" s="54"/>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4"/>
      <c r="G489" s="54"/>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4"/>
      <c r="G490" s="54"/>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4"/>
      <c r="G491" s="54"/>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4"/>
      <c r="G492" s="54"/>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4"/>
      <c r="G493" s="54"/>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4"/>
      <c r="G494" s="54"/>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4"/>
      <c r="G495" s="54"/>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4"/>
      <c r="G496" s="54"/>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4"/>
      <c r="G497" s="54"/>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4"/>
      <c r="G498" s="54"/>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4"/>
      <c r="G499" s="54"/>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4"/>
      <c r="G500" s="54"/>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4"/>
      <c r="G501" s="54"/>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4"/>
      <c r="G502" s="54"/>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4"/>
      <c r="G503" s="54"/>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4"/>
      <c r="G504" s="54"/>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4"/>
      <c r="G505" s="54"/>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4"/>
      <c r="G506" s="54"/>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4"/>
      <c r="G507" s="54"/>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4"/>
      <c r="G508" s="54"/>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4"/>
      <c r="G509" s="54"/>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4"/>
      <c r="G510" s="54"/>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4"/>
      <c r="G511" s="54"/>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4"/>
      <c r="G512" s="54"/>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4"/>
      <c r="G513" s="54"/>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4"/>
      <c r="G514" s="54"/>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4"/>
      <c r="G515" s="54"/>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4"/>
      <c r="G516" s="54"/>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4"/>
      <c r="G517" s="54"/>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4"/>
      <c r="G518" s="54"/>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4"/>
      <c r="G519" s="54"/>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4"/>
      <c r="G520" s="54"/>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4"/>
      <c r="G521" s="54"/>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4"/>
      <c r="G522" s="54"/>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4"/>
      <c r="G523" s="54"/>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4"/>
      <c r="G524" s="54"/>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4"/>
      <c r="G525" s="54"/>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4"/>
      <c r="G526" s="54"/>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4"/>
      <c r="G527" s="54"/>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4"/>
      <c r="G528" s="54"/>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4"/>
      <c r="G529" s="54"/>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4"/>
      <c r="G530" s="54"/>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4"/>
      <c r="G531" s="54"/>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4"/>
      <c r="G532" s="54"/>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4"/>
      <c r="G533" s="54"/>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4"/>
      <c r="G534" s="54"/>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4"/>
      <c r="G535" s="54"/>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4"/>
      <c r="G536" s="54"/>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4"/>
      <c r="G537" s="54"/>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4"/>
      <c r="G538" s="54"/>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4"/>
      <c r="G539" s="54"/>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4"/>
      <c r="G540" s="54"/>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4"/>
      <c r="G541" s="54"/>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4"/>
      <c r="G542" s="54"/>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4"/>
      <c r="G543" s="54"/>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4"/>
      <c r="G544" s="54"/>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4"/>
      <c r="G545" s="54"/>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4"/>
      <c r="G546" s="54"/>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4"/>
      <c r="G547" s="54"/>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4"/>
      <c r="G548" s="54"/>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4"/>
      <c r="G549" s="54"/>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4"/>
      <c r="G550" s="54"/>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4"/>
      <c r="G551" s="54"/>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4"/>
      <c r="G552" s="54"/>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4"/>
      <c r="G553" s="54"/>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4"/>
      <c r="G554" s="54"/>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4"/>
      <c r="G555" s="54"/>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4"/>
      <c r="G556" s="54"/>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4"/>
      <c r="G557" s="54"/>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4"/>
      <c r="G558" s="54"/>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4"/>
      <c r="G559" s="54"/>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4"/>
      <c r="G560" s="54"/>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4"/>
      <c r="G561" s="54"/>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4"/>
      <c r="G562" s="54"/>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4"/>
      <c r="G563" s="54"/>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4"/>
      <c r="G564" s="54"/>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4"/>
      <c r="G565" s="54"/>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4"/>
      <c r="G566" s="54"/>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4"/>
      <c r="G567" s="54"/>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4"/>
      <c r="G568" s="54"/>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4"/>
      <c r="G569" s="54"/>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4"/>
      <c r="G570" s="54"/>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4"/>
      <c r="G571" s="54"/>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4"/>
      <c r="G572" s="54"/>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4"/>
      <c r="G573" s="54"/>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4"/>
      <c r="G574" s="54"/>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4"/>
      <c r="G575" s="54"/>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4"/>
      <c r="G576" s="54"/>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4"/>
      <c r="G577" s="54"/>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4"/>
      <c r="G578" s="54"/>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4"/>
      <c r="G579" s="54"/>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4"/>
      <c r="G580" s="54"/>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4"/>
      <c r="G581" s="54"/>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4"/>
      <c r="G582" s="54"/>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4"/>
      <c r="G583" s="54"/>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4"/>
      <c r="G584" s="54"/>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4"/>
      <c r="G585" s="54"/>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4"/>
      <c r="G586" s="54"/>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4"/>
      <c r="G587" s="54"/>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4"/>
      <c r="G588" s="54"/>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4"/>
      <c r="G589" s="54"/>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4"/>
      <c r="G590" s="54"/>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4"/>
      <c r="G591" s="54"/>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4"/>
      <c r="G592" s="54"/>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4"/>
      <c r="G593" s="54"/>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4"/>
      <c r="G594" s="54"/>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4"/>
      <c r="G595" s="54"/>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4"/>
      <c r="G596" s="54"/>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4"/>
      <c r="G597" s="54"/>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4"/>
      <c r="G598" s="54"/>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4"/>
      <c r="G599" s="54"/>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4"/>
      <c r="G600" s="54"/>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4"/>
      <c r="G601" s="54"/>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4"/>
      <c r="G602" s="54"/>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4"/>
      <c r="G603" s="54"/>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4"/>
      <c r="G604" s="54"/>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4"/>
      <c r="G605" s="54"/>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4"/>
      <c r="G606" s="54"/>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4"/>
      <c r="G607" s="54"/>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4"/>
      <c r="G608" s="54"/>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4"/>
      <c r="G609" s="54"/>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4"/>
      <c r="G610" s="54"/>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4"/>
      <c r="G611" s="54"/>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4"/>
      <c r="G612" s="54"/>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4"/>
      <c r="G613" s="54"/>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4"/>
      <c r="G614" s="54"/>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4"/>
      <c r="G615" s="54"/>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4"/>
      <c r="G616" s="54"/>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4"/>
      <c r="G617" s="54"/>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4"/>
      <c r="G618" s="54"/>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4"/>
      <c r="G619" s="54"/>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4"/>
      <c r="G620" s="54"/>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4"/>
      <c r="G621" s="54"/>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4"/>
      <c r="G622" s="54"/>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4"/>
      <c r="G623" s="54"/>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4"/>
      <c r="G624" s="54"/>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4"/>
      <c r="G625" s="54"/>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4"/>
      <c r="G626" s="54"/>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4"/>
      <c r="G627" s="54"/>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4"/>
      <c r="G628" s="54"/>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4"/>
      <c r="G629" s="54"/>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4"/>
      <c r="G630" s="54"/>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4"/>
      <c r="G631" s="54"/>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4"/>
      <c r="G632" s="54"/>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4"/>
      <c r="G633" s="54"/>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4"/>
      <c r="G634" s="54"/>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4"/>
      <c r="G635" s="54"/>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4"/>
      <c r="G636" s="54"/>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4"/>
      <c r="G637" s="54"/>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4"/>
      <c r="G638" s="54"/>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4"/>
      <c r="G639" s="54"/>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4"/>
      <c r="G640" s="54"/>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4"/>
      <c r="G641" s="54"/>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4"/>
      <c r="G642" s="54"/>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4"/>
      <c r="G643" s="54"/>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4"/>
      <c r="G644" s="54"/>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4"/>
      <c r="G645" s="54"/>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4"/>
      <c r="G646" s="54"/>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4"/>
      <c r="G647" s="54"/>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4"/>
      <c r="G648" s="54"/>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4"/>
      <c r="G649" s="54"/>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4"/>
      <c r="G650" s="54"/>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4"/>
      <c r="G651" s="54"/>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4"/>
      <c r="G652" s="54"/>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4"/>
      <c r="G653" s="54"/>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4"/>
      <c r="G654" s="54"/>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4"/>
      <c r="G655" s="54"/>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4"/>
      <c r="G656" s="54"/>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4"/>
      <c r="G657" s="54"/>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4"/>
      <c r="G658" s="54"/>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4"/>
      <c r="G659" s="54"/>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4"/>
      <c r="G660" s="54"/>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4"/>
      <c r="G661" s="54"/>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4"/>
      <c r="G662" s="54"/>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4"/>
      <c r="G663" s="54"/>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4"/>
      <c r="G664" s="54"/>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4"/>
      <c r="G665" s="54"/>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4"/>
      <c r="G666" s="54"/>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4"/>
      <c r="G667" s="54"/>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4"/>
      <c r="G668" s="54"/>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4"/>
      <c r="G669" s="54"/>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4"/>
      <c r="G670" s="54"/>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4"/>
      <c r="G671" s="54"/>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4"/>
      <c r="G672" s="54"/>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4"/>
      <c r="G673" s="54"/>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4"/>
      <c r="G674" s="54"/>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4"/>
      <c r="G675" s="54"/>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4"/>
      <c r="G676" s="54"/>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4"/>
      <c r="G677" s="54"/>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4"/>
      <c r="G678" s="54"/>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4"/>
      <c r="G679" s="54"/>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4"/>
      <c r="G680" s="54"/>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4"/>
      <c r="G681" s="54"/>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4"/>
      <c r="G682" s="54"/>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4"/>
      <c r="G683" s="54"/>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4"/>
      <c r="G684" s="54"/>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4"/>
      <c r="G685" s="54"/>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4"/>
      <c r="G686" s="54"/>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4"/>
      <c r="G687" s="54"/>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4"/>
      <c r="G688" s="54"/>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4"/>
      <c r="G689" s="54"/>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4"/>
      <c r="G690" s="54"/>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4"/>
      <c r="G691" s="54"/>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4"/>
      <c r="G692" s="54"/>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4"/>
      <c r="G693" s="54"/>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4"/>
      <c r="G694" s="54"/>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4"/>
      <c r="G695" s="54"/>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4"/>
      <c r="G696" s="54"/>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4"/>
      <c r="G697" s="54"/>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4"/>
      <c r="G698" s="54"/>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4"/>
      <c r="G699" s="54"/>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4"/>
      <c r="G700" s="54"/>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4"/>
      <c r="G701" s="54"/>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4"/>
      <c r="G702" s="54"/>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4"/>
      <c r="G703" s="54"/>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4"/>
      <c r="G704" s="54"/>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4"/>
      <c r="G705" s="54"/>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4"/>
      <c r="G706" s="54"/>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4"/>
      <c r="G707" s="54"/>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4"/>
      <c r="G708" s="54"/>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4"/>
      <c r="G709" s="54"/>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4"/>
      <c r="G710" s="54"/>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4"/>
      <c r="G711" s="54"/>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4"/>
      <c r="G712" s="54"/>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4"/>
      <c r="G713" s="54"/>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4"/>
      <c r="G714" s="54"/>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4"/>
      <c r="G715" s="54"/>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4"/>
      <c r="G716" s="54"/>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4"/>
      <c r="G717" s="54"/>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4"/>
      <c r="G718" s="54"/>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4"/>
      <c r="G719" s="54"/>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4"/>
      <c r="G720" s="54"/>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4"/>
      <c r="G721" s="54"/>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4"/>
      <c r="G722" s="54"/>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4"/>
      <c r="G723" s="54"/>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4"/>
      <c r="G724" s="54"/>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4"/>
      <c r="G725" s="54"/>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4"/>
      <c r="G726" s="54"/>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4"/>
      <c r="G727" s="54"/>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4"/>
      <c r="G728" s="54"/>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4"/>
      <c r="G729" s="54"/>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4"/>
      <c r="G730" s="54"/>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4"/>
      <c r="G731" s="54"/>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4"/>
      <c r="G732" s="54"/>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4"/>
      <c r="G733" s="54"/>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4"/>
      <c r="G734" s="54"/>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4"/>
      <c r="G735" s="54"/>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4"/>
      <c r="G736" s="54"/>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4"/>
      <c r="G737" s="54"/>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4"/>
      <c r="G738" s="54"/>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4"/>
      <c r="G739" s="54"/>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4"/>
      <c r="G740" s="54"/>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4"/>
      <c r="G741" s="54"/>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4"/>
      <c r="G742" s="54"/>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4"/>
      <c r="G743" s="54"/>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4"/>
      <c r="G744" s="54"/>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4"/>
      <c r="G745" s="54"/>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4"/>
      <c r="G746" s="54"/>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4"/>
      <c r="G747" s="54"/>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4"/>
      <c r="G748" s="54"/>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4"/>
      <c r="G749" s="54"/>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4"/>
      <c r="G750" s="54"/>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4"/>
      <c r="G751" s="54"/>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4"/>
      <c r="G752" s="54"/>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4"/>
      <c r="G753" s="54"/>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4"/>
      <c r="G754" s="54"/>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4"/>
      <c r="G755" s="54"/>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4"/>
      <c r="G756" s="54"/>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4"/>
      <c r="G757" s="54"/>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4"/>
      <c r="G758" s="54"/>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4"/>
      <c r="G759" s="54"/>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4"/>
      <c r="G760" s="54"/>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4"/>
      <c r="G761" s="54"/>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4"/>
      <c r="G762" s="54"/>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4"/>
      <c r="G763" s="54"/>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4"/>
      <c r="G764" s="54"/>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4"/>
      <c r="G765" s="54"/>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4"/>
      <c r="G766" s="54"/>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4"/>
      <c r="G767" s="54"/>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4"/>
      <c r="G768" s="54"/>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4"/>
      <c r="G769" s="54"/>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4"/>
      <c r="G770" s="54"/>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4"/>
      <c r="G771" s="54"/>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4"/>
      <c r="G772" s="54"/>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4"/>
      <c r="G773" s="54"/>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4"/>
      <c r="G774" s="54"/>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4"/>
      <c r="G775" s="54"/>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4"/>
      <c r="G776" s="54"/>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4"/>
      <c r="G777" s="54"/>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4"/>
      <c r="G778" s="54"/>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4"/>
      <c r="G779" s="54"/>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4"/>
      <c r="G780" s="54"/>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4"/>
      <c r="G781" s="54"/>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4"/>
      <c r="G782" s="54"/>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4"/>
      <c r="G783" s="54"/>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4"/>
      <c r="G784" s="54"/>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4"/>
      <c r="G785" s="54"/>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4"/>
      <c r="G786" s="54"/>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4"/>
      <c r="G787" s="54"/>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4"/>
      <c r="G788" s="54"/>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4"/>
      <c r="G789" s="54"/>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4"/>
      <c r="G790" s="54"/>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4"/>
      <c r="G791" s="54"/>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4"/>
      <c r="G792" s="54"/>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4"/>
      <c r="G793" s="54"/>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4"/>
      <c r="G794" s="54"/>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4"/>
      <c r="G795" s="54"/>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4"/>
      <c r="G796" s="54"/>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4"/>
      <c r="G797" s="54"/>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4"/>
      <c r="G798" s="54"/>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4"/>
      <c r="G799" s="54"/>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4"/>
      <c r="G800" s="54"/>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4"/>
      <c r="G801" s="54"/>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4"/>
      <c r="G802" s="54"/>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4"/>
      <c r="G803" s="54"/>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4"/>
      <c r="G804" s="54"/>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4"/>
      <c r="G805" s="54"/>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4"/>
      <c r="G806" s="54"/>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4"/>
      <c r="G807" s="54"/>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4"/>
      <c r="G808" s="54"/>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4"/>
      <c r="G809" s="54"/>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4"/>
      <c r="G810" s="54"/>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4"/>
      <c r="G811" s="54"/>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4"/>
      <c r="G812" s="54"/>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4"/>
      <c r="G813" s="54"/>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4"/>
      <c r="G814" s="54"/>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4"/>
      <c r="G815" s="54"/>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4"/>
      <c r="G816" s="54"/>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4"/>
      <c r="G817" s="54"/>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4"/>
      <c r="G818" s="54"/>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4"/>
      <c r="G819" s="54"/>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4"/>
      <c r="G820" s="54"/>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4"/>
      <c r="G821" s="54"/>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4"/>
      <c r="G822" s="54"/>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4"/>
      <c r="G823" s="54"/>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4"/>
      <c r="G824" s="54"/>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4"/>
      <c r="G825" s="54"/>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4"/>
      <c r="G826" s="54"/>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4"/>
      <c r="G827" s="54"/>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4"/>
      <c r="G828" s="54"/>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4"/>
      <c r="G829" s="54"/>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4"/>
      <c r="G830" s="54"/>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4"/>
      <c r="G831" s="54"/>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4"/>
      <c r="G832" s="54"/>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4"/>
      <c r="G833" s="54"/>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4"/>
      <c r="G834" s="54"/>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4"/>
      <c r="G835" s="54"/>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4"/>
      <c r="G836" s="54"/>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4"/>
      <c r="G837" s="54"/>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4"/>
      <c r="G838" s="54"/>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4"/>
      <c r="G839" s="54"/>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4"/>
      <c r="G840" s="54"/>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4"/>
      <c r="G841" s="54"/>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4"/>
      <c r="G842" s="54"/>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4"/>
      <c r="G843" s="54"/>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4"/>
      <c r="G844" s="54"/>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4"/>
      <c r="G845" s="54"/>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4"/>
      <c r="G846" s="54"/>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4"/>
      <c r="G847" s="54"/>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4"/>
      <c r="G848" s="54"/>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4"/>
      <c r="G849" s="54"/>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4"/>
      <c r="G850" s="54"/>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4"/>
      <c r="G851" s="54"/>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4"/>
      <c r="G852" s="54"/>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4"/>
      <c r="G853" s="54"/>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4"/>
      <c r="G854" s="54"/>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4"/>
      <c r="G855" s="54"/>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4"/>
      <c r="G856" s="54"/>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4"/>
      <c r="G857" s="54"/>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4"/>
      <c r="G858" s="54"/>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4"/>
      <c r="G859" s="54"/>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4"/>
      <c r="G860" s="54"/>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4"/>
      <c r="G861" s="54"/>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4"/>
      <c r="G862" s="54"/>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4"/>
      <c r="G863" s="54"/>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4"/>
      <c r="G864" s="54"/>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4"/>
      <c r="G865" s="54"/>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4"/>
      <c r="G866" s="54"/>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4"/>
      <c r="G867" s="54"/>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4"/>
      <c r="G868" s="54"/>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4"/>
      <c r="G869" s="54"/>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4"/>
      <c r="G870" s="54"/>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4"/>
      <c r="G871" s="54"/>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4"/>
      <c r="G872" s="54"/>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4"/>
      <c r="G873" s="54"/>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4"/>
      <c r="G874" s="54"/>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4"/>
      <c r="G875" s="54"/>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4"/>
      <c r="G876" s="54"/>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4"/>
      <c r="G877" s="54"/>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4"/>
      <c r="G878" s="54"/>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4"/>
      <c r="G879" s="54"/>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4"/>
      <c r="G880" s="54"/>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4"/>
      <c r="G881" s="54"/>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4"/>
      <c r="G882" s="54"/>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4"/>
      <c r="G883" s="54"/>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4"/>
      <c r="G884" s="54"/>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4"/>
      <c r="G885" s="54"/>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4"/>
      <c r="G886" s="54"/>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4"/>
      <c r="G887" s="54"/>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4"/>
      <c r="G888" s="54"/>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4"/>
      <c r="G889" s="54"/>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4"/>
      <c r="G890" s="54"/>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4"/>
      <c r="G891" s="54"/>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4"/>
      <c r="G892" s="54"/>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4"/>
      <c r="G893" s="54"/>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4"/>
      <c r="G894" s="54"/>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4"/>
      <c r="G895" s="54"/>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4"/>
      <c r="G896" s="54"/>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4"/>
      <c r="G897" s="54"/>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4"/>
      <c r="G898" s="54"/>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4"/>
      <c r="G899" s="54"/>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4"/>
      <c r="G900" s="54"/>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4"/>
      <c r="G901" s="54"/>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4"/>
      <c r="G902" s="54"/>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4"/>
      <c r="G903" s="54"/>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4"/>
      <c r="G904" s="54"/>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4"/>
      <c r="G905" s="54"/>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4"/>
      <c r="G906" s="54"/>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4"/>
      <c r="G907" s="54"/>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4"/>
      <c r="G908" s="54"/>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4"/>
      <c r="G909" s="54"/>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4"/>
      <c r="G910" s="54"/>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4"/>
      <c r="G911" s="54"/>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4"/>
      <c r="G912" s="54"/>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4"/>
      <c r="G913" s="54"/>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4"/>
      <c r="G914" s="54"/>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4"/>
      <c r="G915" s="54"/>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4"/>
      <c r="G916" s="54"/>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4"/>
      <c r="G917" s="54"/>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4"/>
      <c r="G918" s="54"/>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4"/>
      <c r="G919" s="54"/>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4"/>
      <c r="G920" s="54"/>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4"/>
      <c r="G921" s="54"/>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4"/>
      <c r="G922" s="54"/>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4"/>
      <c r="G923" s="54"/>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4"/>
      <c r="G924" s="54"/>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4"/>
      <c r="G925" s="54"/>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4"/>
      <c r="G926" s="54"/>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4"/>
      <c r="G927" s="54"/>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4"/>
      <c r="G928" s="54"/>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4"/>
      <c r="G929" s="54"/>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4"/>
      <c r="G930" s="54"/>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4"/>
      <c r="G931" s="54"/>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4"/>
      <c r="G932" s="54"/>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4"/>
      <c r="G933" s="54"/>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4"/>
      <c r="G934" s="54"/>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4"/>
      <c r="G935" s="54"/>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4"/>
      <c r="G936" s="54"/>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4"/>
      <c r="G937" s="54"/>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4"/>
      <c r="G938" s="54"/>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4"/>
      <c r="G939" s="54"/>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4"/>
      <c r="G940" s="54"/>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4"/>
      <c r="G941" s="54"/>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4"/>
      <c r="G942" s="54"/>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4"/>
      <c r="G943" s="54"/>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4"/>
      <c r="G944" s="54"/>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4"/>
      <c r="G945" s="54"/>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4"/>
      <c r="G946" s="54"/>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4"/>
      <c r="G947" s="54"/>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4"/>
      <c r="G948" s="54"/>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4"/>
      <c r="G949" s="54"/>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4"/>
      <c r="G950" s="54"/>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4"/>
      <c r="G951" s="54"/>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4"/>
      <c r="G952" s="54"/>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4"/>
      <c r="G953" s="54"/>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4"/>
      <c r="G954" s="54"/>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4"/>
      <c r="G955" s="54"/>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4"/>
      <c r="G956" s="54"/>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4"/>
      <c r="G957" s="54"/>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4"/>
      <c r="G958" s="54"/>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4"/>
      <c r="G959" s="54"/>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4"/>
      <c r="G960" s="54"/>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4"/>
      <c r="G961" s="54"/>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4"/>
      <c r="G962" s="54"/>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4"/>
      <c r="G963" s="54"/>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4"/>
      <c r="G964" s="54"/>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4"/>
      <c r="G965" s="54"/>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4"/>
      <c r="G966" s="54"/>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4"/>
      <c r="G967" s="54"/>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4"/>
      <c r="G968" s="54"/>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4"/>
      <c r="G969" s="54"/>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4"/>
      <c r="G970" s="54"/>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4"/>
      <c r="G971" s="54"/>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4"/>
      <c r="G972" s="54"/>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4"/>
      <c r="G973" s="54"/>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4"/>
      <c r="G974" s="54"/>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4"/>
      <c r="G975" s="54"/>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4"/>
      <c r="G976" s="54"/>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4"/>
      <c r="G977" s="54"/>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4"/>
      <c r="G978" s="54"/>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4"/>
      <c r="G979" s="54"/>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4"/>
      <c r="G980" s="54"/>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4"/>
      <c r="G981" s="54"/>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4"/>
      <c r="G982" s="54"/>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4"/>
      <c r="G983" s="54"/>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4"/>
      <c r="G984" s="54"/>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4"/>
      <c r="G985" s="54"/>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4"/>
      <c r="G986" s="54"/>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4"/>
      <c r="G987" s="54"/>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4"/>
      <c r="G988" s="54"/>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4"/>
      <c r="G989" s="54"/>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4"/>
      <c r="G990" s="54"/>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4"/>
      <c r="G991" s="54"/>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4"/>
      <c r="G992" s="54"/>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4"/>
      <c r="G993" s="54"/>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4"/>
      <c r="G994" s="54"/>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4"/>
      <c r="G995" s="54"/>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4"/>
      <c r="G996" s="54"/>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4"/>
      <c r="G997" s="54"/>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4"/>
      <c r="G998" s="54"/>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4"/>
      <c r="G999" s="54"/>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4"/>
      <c r="G1000" s="54"/>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4"/>
      <c r="G1001" s="54"/>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4"/>
      <c r="G1002" s="54"/>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4"/>
      <c r="G1003" s="54"/>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1" customWidth="1"/>
    <col min="2" max="2" width="62.85546875" style="1" customWidth="1"/>
    <col min="3" max="3" width="34.5703125" bestFit="1" customWidth="1"/>
    <col min="4" max="4" width="74.5703125" bestFit="1" customWidth="1"/>
  </cols>
  <sheetData>
    <row r="1" spans="1:4" x14ac:dyDescent="0.25">
      <c r="A1" s="43" t="s">
        <v>44</v>
      </c>
      <c r="B1" s="44" t="s">
        <v>248</v>
      </c>
      <c r="C1" s="44" t="s">
        <v>249</v>
      </c>
      <c r="D1" s="44" t="s">
        <v>250</v>
      </c>
    </row>
    <row r="2" spans="1:4" x14ac:dyDescent="0.25">
      <c r="A2" s="45" t="s">
        <v>251</v>
      </c>
      <c r="B2" s="45" t="s">
        <v>252</v>
      </c>
      <c r="C2" s="45" t="s">
        <v>253</v>
      </c>
      <c r="D2" s="45" t="str">
        <f>C2&amp;A2&amp;B2</f>
        <v>KORRUSE AVATUD NETOPINDRõdu98 Välisruumid</v>
      </c>
    </row>
    <row r="3" spans="1:4" x14ac:dyDescent="0.25">
      <c r="A3" s="45" t="s">
        <v>254</v>
      </c>
      <c r="B3" s="45" t="s">
        <v>252</v>
      </c>
      <c r="C3" s="45" t="s">
        <v>253</v>
      </c>
      <c r="D3" s="45" t="str">
        <f t="shared" ref="D3:D66" si="0">C3&amp;A3&amp;B3</f>
        <v>KORRUSE AVATUD NETOPINDTerrass98 Välisruumid</v>
      </c>
    </row>
    <row r="4" spans="1:4" x14ac:dyDescent="0.25">
      <c r="A4" s="45" t="s">
        <v>255</v>
      </c>
      <c r="B4" s="45" t="s">
        <v>252</v>
      </c>
      <c r="C4" s="45" t="s">
        <v>253</v>
      </c>
      <c r="D4" s="45" t="str">
        <f t="shared" si="0"/>
        <v>KORRUSE AVATUD NETOPINDVarjualune98 Välisruumid</v>
      </c>
    </row>
    <row r="5" spans="1:4" x14ac:dyDescent="0.25">
      <c r="A5" s="45" t="s">
        <v>256</v>
      </c>
      <c r="B5" s="45" t="s">
        <v>81</v>
      </c>
      <c r="C5" s="45" t="s">
        <v>74</v>
      </c>
      <c r="D5" s="45" t="str">
        <f t="shared" si="0"/>
        <v>TEHNOPINDAlajaam/Trafo/Jaotla97 Elektrotehnilised ruumid</v>
      </c>
    </row>
    <row r="6" spans="1:4" x14ac:dyDescent="0.25">
      <c r="A6" s="45" t="s">
        <v>257</v>
      </c>
      <c r="B6" s="45" t="s">
        <v>76</v>
      </c>
      <c r="C6" s="45" t="s">
        <v>74</v>
      </c>
      <c r="D6" s="45" t="str">
        <f t="shared" si="0"/>
        <v>TEHNOPINDBasseini tehniline ruum94 Kütte- ja veehooldusruumid</v>
      </c>
    </row>
    <row r="7" spans="1:4" x14ac:dyDescent="0.25">
      <c r="A7" s="45" t="s">
        <v>229</v>
      </c>
      <c r="B7" s="45" t="s">
        <v>76</v>
      </c>
      <c r="C7" s="45" t="s">
        <v>74</v>
      </c>
      <c r="D7" s="45" t="str">
        <f t="shared" si="0"/>
        <v>TEHNOPINDBoileriruum94 Kütte- ja veehooldusruumid</v>
      </c>
    </row>
    <row r="8" spans="1:4" x14ac:dyDescent="0.25">
      <c r="A8" s="45" t="s">
        <v>80</v>
      </c>
      <c r="B8" s="45" t="s">
        <v>81</v>
      </c>
      <c r="C8" s="45" t="s">
        <v>74</v>
      </c>
      <c r="D8" s="45" t="str">
        <f t="shared" si="0"/>
        <v>TEHNOPINDElektrikilp97 Elektrotehnilised ruumid</v>
      </c>
    </row>
    <row r="9" spans="1:4" x14ac:dyDescent="0.25">
      <c r="A9" s="45" t="s">
        <v>258</v>
      </c>
      <c r="B9" s="45" t="s">
        <v>76</v>
      </c>
      <c r="C9" s="45" t="s">
        <v>74</v>
      </c>
      <c r="D9" s="45" t="str">
        <f t="shared" si="0"/>
        <v>TEHNOPINDGaasiruum94 Kütte- ja veehooldusruumid</v>
      </c>
    </row>
    <row r="10" spans="1:4" x14ac:dyDescent="0.25">
      <c r="A10" s="45" t="s">
        <v>259</v>
      </c>
      <c r="B10" s="45" t="s">
        <v>81</v>
      </c>
      <c r="C10" s="45" t="s">
        <v>74</v>
      </c>
      <c r="D10" s="45" t="str">
        <f t="shared" si="0"/>
        <v>TEHNOPINDGeneraatoriruum97 Elektrotehnilised ruumid</v>
      </c>
    </row>
    <row r="11" spans="1:4" x14ac:dyDescent="0.25">
      <c r="A11" s="45" t="s">
        <v>260</v>
      </c>
      <c r="B11" s="45" t="s">
        <v>261</v>
      </c>
      <c r="C11" s="45" t="s">
        <v>74</v>
      </c>
      <c r="D11" s="45" t="str">
        <f t="shared" si="0"/>
        <v>TEHNOPINDHoolderuum99 Liigitamata liiklus- ja tehnoruumid</v>
      </c>
    </row>
    <row r="12" spans="1:4" x14ac:dyDescent="0.25">
      <c r="A12" s="45" t="s">
        <v>262</v>
      </c>
      <c r="B12" s="45" t="s">
        <v>76</v>
      </c>
      <c r="C12" s="45" t="s">
        <v>74</v>
      </c>
      <c r="D12" s="45" t="str">
        <f t="shared" si="0"/>
        <v>TEHNOPINDJahutusruum94 Kütte- ja veehooldusruumid</v>
      </c>
    </row>
    <row r="13" spans="1:4" x14ac:dyDescent="0.25">
      <c r="A13" s="45" t="s">
        <v>263</v>
      </c>
      <c r="B13" s="45" t="s">
        <v>76</v>
      </c>
      <c r="C13" s="45" t="s">
        <v>74</v>
      </c>
      <c r="D13" s="45" t="str">
        <f t="shared" si="0"/>
        <v>TEHNOPINDKatlaruum94 Kütte- ja veehooldusruumid</v>
      </c>
    </row>
    <row r="14" spans="1:4" x14ac:dyDescent="0.25">
      <c r="A14" s="45" t="s">
        <v>264</v>
      </c>
      <c r="B14" s="45" t="s">
        <v>261</v>
      </c>
      <c r="C14" s="45" t="s">
        <v>74</v>
      </c>
      <c r="D14" s="45" t="str">
        <f t="shared" si="0"/>
        <v>TEHNOPINDKütusehoidla99 Liigitamata liiklus- ja tehnoruumid</v>
      </c>
    </row>
    <row r="15" spans="1:4" x14ac:dyDescent="0.25">
      <c r="A15" s="45" t="s">
        <v>265</v>
      </c>
      <c r="B15" s="45" t="s">
        <v>81</v>
      </c>
      <c r="C15" s="45" t="s">
        <v>74</v>
      </c>
      <c r="D15" s="45" t="str">
        <f t="shared" si="0"/>
        <v>TEHNOPINDLifti masinaruum97 Elektrotehnilised ruumid</v>
      </c>
    </row>
    <row r="16" spans="1:4" x14ac:dyDescent="0.25">
      <c r="A16" s="45" t="s">
        <v>265</v>
      </c>
      <c r="B16" s="45" t="s">
        <v>261</v>
      </c>
      <c r="C16" s="45" t="s">
        <v>74</v>
      </c>
      <c r="D16" s="45" t="str">
        <f t="shared" si="0"/>
        <v>TEHNOPINDLifti masinaruum99 Liigitamata liiklus- ja tehnoruumid</v>
      </c>
    </row>
    <row r="17" spans="1:4" x14ac:dyDescent="0.25">
      <c r="A17" s="45" t="s">
        <v>266</v>
      </c>
      <c r="B17" s="45" t="s">
        <v>81</v>
      </c>
      <c r="C17" s="45" t="s">
        <v>74</v>
      </c>
      <c r="D17" s="45" t="str">
        <f t="shared" si="0"/>
        <v>TEHNOPINDPumpla97 Elektrotehnilised ruumid</v>
      </c>
    </row>
    <row r="18" spans="1:4" x14ac:dyDescent="0.25">
      <c r="A18" s="45" t="s">
        <v>266</v>
      </c>
      <c r="B18" s="45" t="s">
        <v>261</v>
      </c>
      <c r="C18" s="45" t="s">
        <v>74</v>
      </c>
      <c r="D18" s="45" t="str">
        <f t="shared" si="0"/>
        <v>TEHNOPINDPumpla99 Liigitamata liiklus- ja tehnoruumid</v>
      </c>
    </row>
    <row r="19" spans="1:4" x14ac:dyDescent="0.25">
      <c r="A19" s="45" t="s">
        <v>267</v>
      </c>
      <c r="B19" s="45" t="s">
        <v>76</v>
      </c>
      <c r="C19" s="45" t="s">
        <v>74</v>
      </c>
      <c r="D19" s="45" t="str">
        <f t="shared" si="0"/>
        <v>TEHNOPINDSamarõhukamber94 Kütte- ja veehooldusruumid</v>
      </c>
    </row>
    <row r="20" spans="1:4" x14ac:dyDescent="0.25">
      <c r="A20" s="45" t="s">
        <v>267</v>
      </c>
      <c r="B20" s="45" t="s">
        <v>261</v>
      </c>
      <c r="C20" s="45" t="s">
        <v>74</v>
      </c>
      <c r="D20" s="45" t="str">
        <f t="shared" si="0"/>
        <v>TEHNOPINDSamarõhukamber99 Liigitamata liiklus- ja tehnoruumid</v>
      </c>
    </row>
    <row r="21" spans="1:4" x14ac:dyDescent="0.25">
      <c r="A21" s="45" t="s">
        <v>268</v>
      </c>
      <c r="B21" s="45" t="s">
        <v>81</v>
      </c>
      <c r="C21" s="45" t="s">
        <v>74</v>
      </c>
      <c r="D21" s="45" t="str">
        <f t="shared" si="0"/>
        <v>TEHNOPINDSideruum/Nõrkvool97 Elektrotehnilised ruumid</v>
      </c>
    </row>
    <row r="22" spans="1:4" x14ac:dyDescent="0.25">
      <c r="A22" s="45" t="s">
        <v>268</v>
      </c>
      <c r="B22" s="45" t="s">
        <v>261</v>
      </c>
      <c r="C22" s="45" t="s">
        <v>74</v>
      </c>
      <c r="D22" s="45" t="str">
        <f t="shared" si="0"/>
        <v>TEHNOPINDSideruum/Nõrkvool99 Liigitamata liiklus- ja tehnoruumid</v>
      </c>
    </row>
    <row r="23" spans="1:4" x14ac:dyDescent="0.25">
      <c r="A23" s="45" t="s">
        <v>75</v>
      </c>
      <c r="B23" s="45" t="s">
        <v>76</v>
      </c>
      <c r="C23" s="45" t="s">
        <v>74</v>
      </c>
      <c r="D23" s="45" t="str">
        <f t="shared" si="0"/>
        <v>TEHNOPINDSoojasõlm94 Kütte- ja veehooldusruumid</v>
      </c>
    </row>
    <row r="24" spans="1:4" x14ac:dyDescent="0.25">
      <c r="A24" s="45" t="s">
        <v>269</v>
      </c>
      <c r="B24" s="45" t="s">
        <v>76</v>
      </c>
      <c r="C24" s="45" t="s">
        <v>74</v>
      </c>
      <c r="D24" s="45" t="str">
        <f t="shared" si="0"/>
        <v>TEHNOPINDSprinkler/Tuletõrje pump94 Kütte- ja veehooldusruumid</v>
      </c>
    </row>
    <row r="25" spans="1:4" x14ac:dyDescent="0.25">
      <c r="A25" s="45" t="s">
        <v>269</v>
      </c>
      <c r="B25" s="45" t="s">
        <v>261</v>
      </c>
      <c r="C25" s="45" t="s">
        <v>74</v>
      </c>
      <c r="D25" s="45" t="str">
        <f t="shared" si="0"/>
        <v>TEHNOPINDSprinkler/Tuletõrje pump99 Liigitamata liiklus- ja tehnoruumid</v>
      </c>
    </row>
    <row r="26" spans="1:4" x14ac:dyDescent="0.25">
      <c r="A26" s="45" t="s">
        <v>270</v>
      </c>
      <c r="B26" s="45" t="s">
        <v>81</v>
      </c>
      <c r="C26" s="45" t="s">
        <v>74</v>
      </c>
      <c r="D26" s="45" t="str">
        <f t="shared" si="0"/>
        <v>TEHNOPINDUPS-ruum97 Elektrotehnilised ruumid</v>
      </c>
    </row>
    <row r="27" spans="1:4" x14ac:dyDescent="0.25">
      <c r="A27" s="45" t="s">
        <v>270</v>
      </c>
      <c r="B27" s="45" t="s">
        <v>261</v>
      </c>
      <c r="C27" s="45" t="s">
        <v>74</v>
      </c>
      <c r="D27" s="45" t="str">
        <f t="shared" si="0"/>
        <v>TEHNOPINDUPS-ruum99 Liigitamata liiklus- ja tehnoruumid</v>
      </c>
    </row>
    <row r="28" spans="1:4" x14ac:dyDescent="0.25">
      <c r="A28" s="45" t="s">
        <v>78</v>
      </c>
      <c r="B28" s="45" t="s">
        <v>76</v>
      </c>
      <c r="C28" s="45" t="s">
        <v>74</v>
      </c>
      <c r="D28" s="45" t="str">
        <f t="shared" si="0"/>
        <v>TEHNOPINDVeemõõdusõlm94 Kütte- ja veehooldusruumid</v>
      </c>
    </row>
    <row r="29" spans="1:4" x14ac:dyDescent="0.25">
      <c r="A29" s="45" t="s">
        <v>123</v>
      </c>
      <c r="B29" s="45" t="s">
        <v>124</v>
      </c>
      <c r="C29" s="45" t="s">
        <v>74</v>
      </c>
      <c r="D29" s="45" t="str">
        <f t="shared" si="0"/>
        <v>TEHNOPINDVent ruum96 Ventilatsiooniruumid</v>
      </c>
    </row>
    <row r="30" spans="1:4" x14ac:dyDescent="0.25">
      <c r="A30" s="45" t="s">
        <v>271</v>
      </c>
      <c r="B30" s="45" t="s">
        <v>124</v>
      </c>
      <c r="C30" s="45" t="s">
        <v>74</v>
      </c>
      <c r="D30" s="45" t="str">
        <f t="shared" si="0"/>
        <v>TEHNOPINDÕhuvõtukamber96 Ventilatsiooniruumid</v>
      </c>
    </row>
    <row r="31" spans="1:4" x14ac:dyDescent="0.25">
      <c r="A31" s="45" t="s">
        <v>70</v>
      </c>
      <c r="B31" s="45" t="s">
        <v>55</v>
      </c>
      <c r="C31" s="45" t="s">
        <v>53</v>
      </c>
      <c r="D31" s="45" t="str">
        <f t="shared" si="0"/>
        <v>VERTIKAALSETE ÜHENDUSTEEDE PINDLift92 Vertikaalliiklusruumid</v>
      </c>
    </row>
    <row r="32" spans="1:4" x14ac:dyDescent="0.25">
      <c r="A32" s="45" t="s">
        <v>272</v>
      </c>
      <c r="B32" s="45" t="s">
        <v>55</v>
      </c>
      <c r="C32" s="45" t="s">
        <v>53</v>
      </c>
      <c r="D32" s="45" t="str">
        <f t="shared" si="0"/>
        <v>VERTIKAALSETE ÜHENDUSTEEDE PINDŠaht92 Vertikaalliiklusruumid</v>
      </c>
    </row>
    <row r="33" spans="1:4" x14ac:dyDescent="0.25">
      <c r="A33" s="45" t="s">
        <v>54</v>
      </c>
      <c r="B33" s="45" t="s">
        <v>55</v>
      </c>
      <c r="C33" s="45" t="s">
        <v>53</v>
      </c>
      <c r="D33" s="45" t="str">
        <f t="shared" si="0"/>
        <v>VERTIKAALSETE ÜHENDUSTEEDE PINDTrepp/Trepikoda92 Vertikaalliiklusruumid</v>
      </c>
    </row>
    <row r="34" spans="1:4" x14ac:dyDescent="0.25">
      <c r="A34" s="45" t="s">
        <v>273</v>
      </c>
      <c r="B34" s="45" t="s">
        <v>59</v>
      </c>
      <c r="C34" s="45" t="s">
        <v>57</v>
      </c>
      <c r="D34" s="45" t="str">
        <f t="shared" si="0"/>
        <v>ÜÜRITAV PINDAatrium/Fuajee91 Horisontaalliiklusruumid</v>
      </c>
    </row>
    <row r="35" spans="1:4" x14ac:dyDescent="0.25">
      <c r="A35" s="45" t="s">
        <v>274</v>
      </c>
      <c r="B35" s="45" t="s">
        <v>176</v>
      </c>
      <c r="C35" s="45" t="s">
        <v>57</v>
      </c>
      <c r="D35" s="45" t="str">
        <f t="shared" si="0"/>
        <v>ÜÜRITAV PINDAbiruum23 Äriruumide abiruumid</v>
      </c>
    </row>
    <row r="36" spans="1:4" x14ac:dyDescent="0.25">
      <c r="A36" s="45" t="s">
        <v>275</v>
      </c>
      <c r="B36" s="45" t="s">
        <v>276</v>
      </c>
      <c r="C36" s="45" t="s">
        <v>57</v>
      </c>
      <c r="D36" s="45" t="str">
        <f t="shared" si="0"/>
        <v>ÜÜRITAV PINDArhiiv53 Arhiivid</v>
      </c>
    </row>
    <row r="37" spans="1:4" x14ac:dyDescent="0.25">
      <c r="A37" s="45" t="s">
        <v>277</v>
      </c>
      <c r="B37" s="45" t="s">
        <v>278</v>
      </c>
      <c r="C37" s="45" t="s">
        <v>57</v>
      </c>
      <c r="D37" s="45" t="str">
        <f t="shared" si="0"/>
        <v>ÜÜRITAV PINDAuditoorium34 Auditooriumid</v>
      </c>
    </row>
    <row r="38" spans="1:4" x14ac:dyDescent="0.25">
      <c r="A38" s="45" t="s">
        <v>279</v>
      </c>
      <c r="B38" s="45" t="s">
        <v>280</v>
      </c>
      <c r="C38" s="45" t="s">
        <v>57</v>
      </c>
      <c r="D38" s="45" t="str">
        <f t="shared" si="0"/>
        <v>ÜÜRITAV PINDAutopesula85 Pesumaja</v>
      </c>
    </row>
    <row r="39" spans="1:4" x14ac:dyDescent="0.25">
      <c r="A39" s="45" t="s">
        <v>281</v>
      </c>
      <c r="B39" s="45" t="s">
        <v>282</v>
      </c>
      <c r="C39" s="45" t="s">
        <v>57</v>
      </c>
      <c r="D39" s="45" t="str">
        <f t="shared" si="0"/>
        <v>ÜÜRITAV PINDDesokamber49 Ruumigrupi liigitamata eriruumid</v>
      </c>
    </row>
    <row r="40" spans="1:4" x14ac:dyDescent="0.25">
      <c r="A40" s="45" t="s">
        <v>62</v>
      </c>
      <c r="B40" s="45" t="s">
        <v>276</v>
      </c>
      <c r="C40" s="45" t="s">
        <v>57</v>
      </c>
      <c r="D40" s="45" t="str">
        <f t="shared" si="0"/>
        <v>ÜÜRITAV PINDDokumendihoidla53 Arhiivid</v>
      </c>
    </row>
    <row r="41" spans="1:4" x14ac:dyDescent="0.25">
      <c r="A41" s="45" t="s">
        <v>62</v>
      </c>
      <c r="B41" s="45" t="s">
        <v>63</v>
      </c>
      <c r="C41" s="45" t="s">
        <v>57</v>
      </c>
      <c r="D41" s="45" t="str">
        <f t="shared" si="0"/>
        <v>ÜÜRITAV PINDDokumendihoidla59 Liigitamata hoiuruumid</v>
      </c>
    </row>
    <row r="42" spans="1:4" x14ac:dyDescent="0.25">
      <c r="A42" s="45" t="s">
        <v>58</v>
      </c>
      <c r="B42" s="45" t="s">
        <v>59</v>
      </c>
      <c r="C42" s="45" t="s">
        <v>57</v>
      </c>
      <c r="D42" s="45" t="str">
        <f t="shared" si="0"/>
        <v>ÜÜRITAV PINDEesruum91 Horisontaalliiklusruumid</v>
      </c>
    </row>
    <row r="43" spans="1:4" x14ac:dyDescent="0.25">
      <c r="A43" s="45" t="s">
        <v>283</v>
      </c>
      <c r="B43" s="45" t="s">
        <v>284</v>
      </c>
      <c r="C43" s="45" t="s">
        <v>57</v>
      </c>
      <c r="D43" s="45" t="str">
        <f t="shared" si="0"/>
        <v>ÜÜRITAV PINDEluruum11 Korterid tubade arvu järgi</v>
      </c>
    </row>
    <row r="44" spans="1:4" x14ac:dyDescent="0.25">
      <c r="A44" s="45" t="s">
        <v>283</v>
      </c>
      <c r="B44" s="45" t="s">
        <v>285</v>
      </c>
      <c r="C44" s="45" t="s">
        <v>57</v>
      </c>
      <c r="D44" s="45" t="str">
        <f t="shared" si="0"/>
        <v>ÜÜRITAV PINDEluruum12 Eluruumid eraldi</v>
      </c>
    </row>
    <row r="45" spans="1:4" x14ac:dyDescent="0.25">
      <c r="A45" s="45" t="s">
        <v>283</v>
      </c>
      <c r="B45" s="45" t="s">
        <v>286</v>
      </c>
      <c r="C45" s="45" t="s">
        <v>57</v>
      </c>
      <c r="D45" s="45" t="str">
        <f t="shared" si="0"/>
        <v>ÜÜRITAV PINDEluruum13 Majutusruumid</v>
      </c>
    </row>
    <row r="46" spans="1:4" x14ac:dyDescent="0.25">
      <c r="A46" s="45" t="s">
        <v>283</v>
      </c>
      <c r="B46" s="45" t="s">
        <v>287</v>
      </c>
      <c r="C46" s="45" t="s">
        <v>57</v>
      </c>
      <c r="D46" s="45" t="str">
        <f t="shared" si="0"/>
        <v>ÜÜRITAV PINDEluruum15 Ühiselamutoad</v>
      </c>
    </row>
    <row r="47" spans="1:4" x14ac:dyDescent="0.25">
      <c r="A47" s="45" t="s">
        <v>283</v>
      </c>
      <c r="B47" s="45" t="s">
        <v>288</v>
      </c>
      <c r="C47" s="45" t="s">
        <v>57</v>
      </c>
      <c r="D47" s="45" t="str">
        <f t="shared" si="0"/>
        <v>ÜÜRITAV PINDEluruum16 Hotellitoad</v>
      </c>
    </row>
    <row r="48" spans="1:4" x14ac:dyDescent="0.25">
      <c r="A48" s="45" t="s">
        <v>283</v>
      </c>
      <c r="B48" s="45" t="s">
        <v>289</v>
      </c>
      <c r="C48" s="45" t="s">
        <v>57</v>
      </c>
      <c r="D48" s="45" t="str">
        <f t="shared" si="0"/>
        <v>ÜÜRITAV PINDEluruum17 Kasarmutoad</v>
      </c>
    </row>
    <row r="49" spans="1:4" x14ac:dyDescent="0.25">
      <c r="A49" s="45" t="s">
        <v>283</v>
      </c>
      <c r="B49" s="45" t="s">
        <v>290</v>
      </c>
      <c r="C49" s="45" t="s">
        <v>57</v>
      </c>
      <c r="D49" s="45" t="str">
        <f t="shared" si="0"/>
        <v>ÜÜRITAV PINDEluruum18 Magamissaalid</v>
      </c>
    </row>
    <row r="50" spans="1:4" x14ac:dyDescent="0.25">
      <c r="A50" s="45" t="s">
        <v>283</v>
      </c>
      <c r="B50" s="45" t="s">
        <v>90</v>
      </c>
      <c r="C50" s="45" t="s">
        <v>57</v>
      </c>
      <c r="D50" s="45" t="str">
        <f t="shared" si="0"/>
        <v>ÜÜRITAV PINDEluruum19 Liigitamata eluruumid</v>
      </c>
    </row>
    <row r="51" spans="1:4" x14ac:dyDescent="0.25">
      <c r="A51" s="45" t="s">
        <v>291</v>
      </c>
      <c r="B51" s="45" t="s">
        <v>282</v>
      </c>
      <c r="C51" s="45" t="s">
        <v>57</v>
      </c>
      <c r="D51" s="45" t="str">
        <f t="shared" si="0"/>
        <v>ÜÜRITAV PINDEriotstarbeline ruum49 Ruumigrupi liigitamata eriruumid</v>
      </c>
    </row>
    <row r="52" spans="1:4" x14ac:dyDescent="0.25">
      <c r="A52" s="45" t="s">
        <v>292</v>
      </c>
      <c r="B52" s="45" t="s">
        <v>293</v>
      </c>
      <c r="C52" s="45" t="s">
        <v>57</v>
      </c>
      <c r="D52" s="45" t="str">
        <f t="shared" si="0"/>
        <v>ÜÜRITAV PINDGaraaž55 Garaažid</v>
      </c>
    </row>
    <row r="53" spans="1:4" x14ac:dyDescent="0.25">
      <c r="A53" s="45" t="s">
        <v>294</v>
      </c>
      <c r="B53" s="45" t="s">
        <v>295</v>
      </c>
      <c r="C53" s="45" t="s">
        <v>57</v>
      </c>
      <c r="D53" s="45" t="str">
        <f t="shared" si="0"/>
        <v>ÜÜRITAV PINDGarderoob51 Garderoobiruumid</v>
      </c>
    </row>
    <row r="54" spans="1:4" x14ac:dyDescent="0.25">
      <c r="A54" s="45" t="s">
        <v>136</v>
      </c>
      <c r="B54" s="45" t="s">
        <v>137</v>
      </c>
      <c r="C54" s="45" t="s">
        <v>57</v>
      </c>
      <c r="D54" s="45" t="str">
        <f t="shared" si="0"/>
        <v>ÜÜRITAV PINDHoiuruum/Ladu52 Laod</v>
      </c>
    </row>
    <row r="55" spans="1:4" x14ac:dyDescent="0.25">
      <c r="A55" s="45" t="s">
        <v>136</v>
      </c>
      <c r="B55" s="45" t="s">
        <v>63</v>
      </c>
      <c r="C55" s="45" t="s">
        <v>57</v>
      </c>
      <c r="D55" s="45" t="str">
        <f t="shared" si="0"/>
        <v>ÜÜRITAV PINDHoiuruum/Ladu59 Liigitamata hoiuruumid</v>
      </c>
    </row>
    <row r="56" spans="1:4" x14ac:dyDescent="0.25">
      <c r="A56" s="45" t="s">
        <v>296</v>
      </c>
      <c r="B56" s="45" t="s">
        <v>63</v>
      </c>
      <c r="C56" s="45" t="s">
        <v>57</v>
      </c>
      <c r="D56" s="45" t="str">
        <f t="shared" si="0"/>
        <v>ÜÜRITAV PINDJalgrataste hoidla59 Liigitamata hoiuruumid</v>
      </c>
    </row>
    <row r="57" spans="1:4" x14ac:dyDescent="0.25">
      <c r="A57" s="45" t="s">
        <v>297</v>
      </c>
      <c r="B57" s="45" t="s">
        <v>298</v>
      </c>
      <c r="C57" s="45" t="s">
        <v>57</v>
      </c>
      <c r="D57" s="45" t="str">
        <f t="shared" si="0"/>
        <v>ÜÜRITAV PINDJäätmed87 Jäätmehooldusruumid</v>
      </c>
    </row>
    <row r="58" spans="1:4" x14ac:dyDescent="0.25">
      <c r="A58" s="46" t="s">
        <v>299</v>
      </c>
      <c r="B58" s="45" t="s">
        <v>282</v>
      </c>
      <c r="C58" s="45" t="s">
        <v>57</v>
      </c>
      <c r="D58" s="45" t="str">
        <f t="shared" si="0"/>
        <v>ÜÜRITAV PINDKaaluruum49 Ruumigrupi liigitamata eriruumid</v>
      </c>
    </row>
    <row r="59" spans="1:4" x14ac:dyDescent="0.25">
      <c r="A59" s="45" t="s">
        <v>104</v>
      </c>
      <c r="B59" s="45" t="s">
        <v>105</v>
      </c>
      <c r="C59" s="45" t="s">
        <v>57</v>
      </c>
      <c r="D59" s="45" t="str">
        <f t="shared" si="0"/>
        <v>ÜÜRITAV PINDKabinet/Büroo21 Bürooruumid</v>
      </c>
    </row>
    <row r="60" spans="1:4" x14ac:dyDescent="0.25">
      <c r="A60" s="45" t="s">
        <v>104</v>
      </c>
      <c r="B60" s="45" t="s">
        <v>300</v>
      </c>
      <c r="C60" s="45" t="s">
        <v>57</v>
      </c>
      <c r="D60" s="45" t="str">
        <f t="shared" si="0"/>
        <v>ÜÜRITAV PINDKabinet/Büroo22 Äriruumid</v>
      </c>
    </row>
    <row r="61" spans="1:4" x14ac:dyDescent="0.25">
      <c r="A61" s="45" t="s">
        <v>301</v>
      </c>
      <c r="B61" s="45" t="s">
        <v>63</v>
      </c>
      <c r="C61" s="45" t="s">
        <v>57</v>
      </c>
      <c r="D61" s="45" t="str">
        <f t="shared" si="0"/>
        <v>ÜÜRITAV PINDKelder59 Liigitamata hoiuruumid</v>
      </c>
    </row>
    <row r="62" spans="1:4" x14ac:dyDescent="0.25">
      <c r="A62" s="45" t="s">
        <v>301</v>
      </c>
      <c r="B62" s="45" t="s">
        <v>302</v>
      </c>
      <c r="C62" s="45" t="s">
        <v>57</v>
      </c>
      <c r="D62" s="45" t="str">
        <f t="shared" si="0"/>
        <v>ÜÜRITAV PINDKelder82 Kinnistu juurde kuuluvad laod</v>
      </c>
    </row>
    <row r="63" spans="1:4" x14ac:dyDescent="0.25">
      <c r="A63" s="45" t="s">
        <v>301</v>
      </c>
      <c r="B63" s="45" t="s">
        <v>303</v>
      </c>
      <c r="C63" s="45" t="s">
        <v>57</v>
      </c>
      <c r="D63" s="45" t="str">
        <f t="shared" si="0"/>
        <v>ÜÜRITAV PINDKelder88 Kinnistu eriruumid</v>
      </c>
    </row>
    <row r="64" spans="1:4" x14ac:dyDescent="0.25">
      <c r="A64" s="45" t="s">
        <v>304</v>
      </c>
      <c r="B64" s="45" t="s">
        <v>63</v>
      </c>
      <c r="C64" s="45" t="s">
        <v>57</v>
      </c>
      <c r="D64" s="45" t="str">
        <f t="shared" si="0"/>
        <v>ÜÜRITAV PINDKemikaalid59 Liigitamata hoiuruumid</v>
      </c>
    </row>
    <row r="65" spans="1:4" x14ac:dyDescent="0.25">
      <c r="A65" s="45" t="s">
        <v>89</v>
      </c>
      <c r="B65" s="45" t="s">
        <v>90</v>
      </c>
      <c r="C65" s="45" t="s">
        <v>57</v>
      </c>
      <c r="D65" s="45" t="str">
        <f t="shared" si="0"/>
        <v>ÜÜRITAV PINDKinnipidamisruum19 Liigitamata eluruumid</v>
      </c>
    </row>
    <row r="66" spans="1:4" x14ac:dyDescent="0.25">
      <c r="A66" s="45" t="s">
        <v>89</v>
      </c>
      <c r="B66" s="45" t="s">
        <v>282</v>
      </c>
      <c r="C66" s="45" t="s">
        <v>57</v>
      </c>
      <c r="D66" s="45" t="str">
        <f t="shared" si="0"/>
        <v>ÜÜRITAV PINDKinnipidamisruum49 Ruumigrupi liigitamata eriruumid</v>
      </c>
    </row>
    <row r="67" spans="1:4" x14ac:dyDescent="0.25">
      <c r="A67" s="45" t="s">
        <v>305</v>
      </c>
      <c r="B67" s="45" t="s">
        <v>306</v>
      </c>
      <c r="C67" s="45" t="s">
        <v>57</v>
      </c>
      <c r="D67" s="45" t="str">
        <f t="shared" ref="D67:D120" si="1">C67&amp;A67&amp;B67</f>
        <v>ÜÜRITAV PINDKlassiruum31 Klassiruumid</v>
      </c>
    </row>
    <row r="68" spans="1:4" x14ac:dyDescent="0.25">
      <c r="A68" s="45" t="s">
        <v>307</v>
      </c>
      <c r="B68" s="45" t="s">
        <v>282</v>
      </c>
      <c r="C68" s="45" t="s">
        <v>57</v>
      </c>
      <c r="D68" s="45" t="str">
        <f t="shared" si="1"/>
        <v>ÜÜRITAV PINDKoeraruum49 Ruumigrupi liigitamata eriruumid</v>
      </c>
    </row>
    <row r="69" spans="1:4" x14ac:dyDescent="0.25">
      <c r="A69" s="45" t="s">
        <v>127</v>
      </c>
      <c r="B69" s="45" t="s">
        <v>105</v>
      </c>
      <c r="C69" s="45" t="s">
        <v>57</v>
      </c>
      <c r="D69" s="45" t="str">
        <f t="shared" si="1"/>
        <v>ÜÜRITAV PINDKohtusaal21 Bürooruumid</v>
      </c>
    </row>
    <row r="70" spans="1:4" x14ac:dyDescent="0.25">
      <c r="A70" s="45" t="s">
        <v>84</v>
      </c>
      <c r="B70" s="45" t="s">
        <v>59</v>
      </c>
      <c r="C70" s="45" t="s">
        <v>57</v>
      </c>
      <c r="D70" s="45" t="str">
        <f t="shared" si="1"/>
        <v>ÜÜRITAV PINDKoridor91 Horisontaalliiklusruumid</v>
      </c>
    </row>
    <row r="71" spans="1:4" x14ac:dyDescent="0.25">
      <c r="A71" s="45" t="s">
        <v>200</v>
      </c>
      <c r="B71" s="45" t="s">
        <v>201</v>
      </c>
      <c r="C71" s="45" t="s">
        <v>57</v>
      </c>
      <c r="D71" s="45" t="str">
        <f t="shared" si="1"/>
        <v>ÜÜRITAV PINDKoristus- ja hooldusruum86 Koristus- ja hooldusruumid</v>
      </c>
    </row>
    <row r="72" spans="1:4" x14ac:dyDescent="0.25">
      <c r="A72" s="46" t="s">
        <v>308</v>
      </c>
      <c r="B72" s="45" t="s">
        <v>214</v>
      </c>
      <c r="C72" s="45" t="s">
        <v>57</v>
      </c>
      <c r="D72" s="45" t="str">
        <f t="shared" si="1"/>
        <v>ÜÜRITAV PINDKöögi abiruum64 Köögiruumid</v>
      </c>
    </row>
    <row r="73" spans="1:4" x14ac:dyDescent="0.25">
      <c r="A73" s="45" t="s">
        <v>213</v>
      </c>
      <c r="B73" s="45" t="s">
        <v>309</v>
      </c>
      <c r="C73" s="45" t="s">
        <v>57</v>
      </c>
      <c r="D73" s="45" t="str">
        <f>C73&amp;A73&amp;B73</f>
        <v>ÜÜRITAV PINDKööginurk/Köök62 Töökoha söögitoad</v>
      </c>
    </row>
    <row r="74" spans="1:4" x14ac:dyDescent="0.25">
      <c r="A74" s="45" t="s">
        <v>213</v>
      </c>
      <c r="B74" s="45" t="s">
        <v>214</v>
      </c>
      <c r="C74" s="45" t="s">
        <v>57</v>
      </c>
      <c r="D74" s="45" t="str">
        <f t="shared" si="1"/>
        <v>ÜÜRITAV PINDKööginurk/Köök64 Köögiruumid</v>
      </c>
    </row>
    <row r="75" spans="1:4" x14ac:dyDescent="0.25">
      <c r="A75" s="46" t="s">
        <v>310</v>
      </c>
      <c r="B75" s="45" t="s">
        <v>311</v>
      </c>
      <c r="C75" s="45" t="s">
        <v>57</v>
      </c>
      <c r="D75" s="45" t="str">
        <f t="shared" si="1"/>
        <v>ÜÜRITAV PINDKülmik65 Köögi külmkambrid</v>
      </c>
    </row>
    <row r="76" spans="1:4" x14ac:dyDescent="0.25">
      <c r="A76" s="45" t="s">
        <v>312</v>
      </c>
      <c r="B76" s="45" t="s">
        <v>282</v>
      </c>
      <c r="C76" s="45" t="s">
        <v>57</v>
      </c>
      <c r="D76" s="45" t="str">
        <f t="shared" si="1"/>
        <v>ÜÜRITAV PINDLaadimisruum/-tsoon49 Ruumigrupi liigitamata eriruumid</v>
      </c>
    </row>
    <row r="77" spans="1:4" x14ac:dyDescent="0.25">
      <c r="A77" s="45" t="s">
        <v>313</v>
      </c>
      <c r="B77" s="45" t="s">
        <v>314</v>
      </c>
      <c r="C77" s="45" t="s">
        <v>57</v>
      </c>
      <c r="D77" s="45" t="str">
        <f t="shared" si="1"/>
        <v>ÜÜRITAV PINDLaboratoorium36 Laboratooriumiruumid</v>
      </c>
    </row>
    <row r="78" spans="1:4" x14ac:dyDescent="0.25">
      <c r="A78" s="45" t="s">
        <v>315</v>
      </c>
      <c r="B78" s="45" t="s">
        <v>282</v>
      </c>
      <c r="C78" s="45" t="s">
        <v>57</v>
      </c>
      <c r="D78" s="45" t="str">
        <f t="shared" si="1"/>
        <v>ÜÜRITAV PINDLahangusaal49 Ruumigrupi liigitamata eriruumid</v>
      </c>
    </row>
    <row r="79" spans="1:4" x14ac:dyDescent="0.25">
      <c r="A79" s="45" t="s">
        <v>316</v>
      </c>
      <c r="B79" s="45" t="s">
        <v>282</v>
      </c>
      <c r="C79" s="45" t="s">
        <v>57</v>
      </c>
      <c r="D79" s="45" t="str">
        <f t="shared" si="1"/>
        <v>ÜÜRITAV PINDLasketiir49 Ruumigrupi liigitamata eriruumid</v>
      </c>
    </row>
    <row r="80" spans="1:4" x14ac:dyDescent="0.25">
      <c r="A80" s="45" t="s">
        <v>317</v>
      </c>
      <c r="B80" s="45" t="s">
        <v>318</v>
      </c>
      <c r="C80" s="45" t="s">
        <v>57</v>
      </c>
      <c r="D80" s="45" t="str">
        <f t="shared" si="1"/>
        <v>ÜÜRITAV PINDLaut41 Tootmisruumid</v>
      </c>
    </row>
    <row r="81" spans="1:4" x14ac:dyDescent="0.25">
      <c r="A81" s="45" t="s">
        <v>317</v>
      </c>
      <c r="B81" s="46" t="s">
        <v>303</v>
      </c>
      <c r="C81" s="45" t="s">
        <v>57</v>
      </c>
      <c r="D81" s="45" t="str">
        <f t="shared" si="1"/>
        <v>ÜÜRITAV PINDLaut88 Kinnistu eriruumid</v>
      </c>
    </row>
    <row r="82" spans="1:4" x14ac:dyDescent="0.25">
      <c r="A82" s="45" t="s">
        <v>319</v>
      </c>
      <c r="B82" s="45" t="s">
        <v>320</v>
      </c>
      <c r="C82" s="45" t="s">
        <v>57</v>
      </c>
      <c r="D82" s="45" t="str">
        <f t="shared" si="1"/>
        <v>ÜÜRITAV PINDLava/Kino77 Klubi- ja harrastusruumid</v>
      </c>
    </row>
    <row r="83" spans="1:4" x14ac:dyDescent="0.25">
      <c r="A83" s="45" t="s">
        <v>226</v>
      </c>
      <c r="B83" s="45" t="s">
        <v>227</v>
      </c>
      <c r="C83" s="45" t="s">
        <v>57</v>
      </c>
      <c r="D83" s="45" t="str">
        <f t="shared" si="1"/>
        <v>ÜÜRITAV PINDLeiliruum74 Leiliruumid</v>
      </c>
    </row>
    <row r="84" spans="1:4" x14ac:dyDescent="0.25">
      <c r="A84" s="45" t="s">
        <v>321</v>
      </c>
      <c r="B84" s="45" t="s">
        <v>101</v>
      </c>
      <c r="C84" s="45" t="s">
        <v>57</v>
      </c>
      <c r="D84" s="45" t="str">
        <f t="shared" si="1"/>
        <v>ÜÜRITAV PINDLüüs83 Sissepääsuruumid</v>
      </c>
    </row>
    <row r="85" spans="1:4" x14ac:dyDescent="0.25">
      <c r="A85" s="45" t="s">
        <v>321</v>
      </c>
      <c r="B85" s="45" t="s">
        <v>59</v>
      </c>
      <c r="C85" s="45" t="s">
        <v>57</v>
      </c>
      <c r="D85" s="45" t="str">
        <f t="shared" si="1"/>
        <v>ÜÜRITAV PINDLüüs91 Horisontaalliiklusruumid</v>
      </c>
    </row>
    <row r="86" spans="1:4" x14ac:dyDescent="0.25">
      <c r="A86" s="45" t="s">
        <v>153</v>
      </c>
      <c r="B86" s="45" t="s">
        <v>105</v>
      </c>
      <c r="C86" s="45" t="s">
        <v>57</v>
      </c>
      <c r="D86" s="45" t="str">
        <f t="shared" si="1"/>
        <v>ÜÜRITAV PINDNõupidamise ruum21 Bürooruumid</v>
      </c>
    </row>
    <row r="87" spans="1:4" x14ac:dyDescent="0.25">
      <c r="A87" s="45" t="s">
        <v>322</v>
      </c>
      <c r="B87" s="45" t="s">
        <v>323</v>
      </c>
      <c r="C87" s="45" t="s">
        <v>57</v>
      </c>
      <c r="D87" s="45" t="str">
        <f t="shared" si="1"/>
        <v>ÜÜRITAV PINDNäitusesaal/Muuseum46 Kultuuriasutuste ruumid</v>
      </c>
    </row>
    <row r="88" spans="1:4" x14ac:dyDescent="0.25">
      <c r="A88" s="45" t="s">
        <v>324</v>
      </c>
      <c r="B88" s="45" t="s">
        <v>300</v>
      </c>
      <c r="C88" s="45" t="s">
        <v>57</v>
      </c>
      <c r="D88" s="45" t="str">
        <f t="shared" si="1"/>
        <v>ÜÜRITAV PINDOoteruum/Teenindusruum22 Äriruumid</v>
      </c>
    </row>
    <row r="89" spans="1:4" x14ac:dyDescent="0.25">
      <c r="A89" s="45" t="s">
        <v>324</v>
      </c>
      <c r="B89" s="45" t="s">
        <v>325</v>
      </c>
      <c r="C89" s="45" t="s">
        <v>57</v>
      </c>
      <c r="D89" s="45" t="str">
        <f t="shared" si="1"/>
        <v>ÜÜRITAV PINDOoteruum/Teenindusruum84 Avalikud teenindusruumid</v>
      </c>
    </row>
    <row r="90" spans="1:4" x14ac:dyDescent="0.25">
      <c r="A90" s="45" t="s">
        <v>326</v>
      </c>
      <c r="B90" s="45" t="s">
        <v>293</v>
      </c>
      <c r="C90" s="45" t="s">
        <v>57</v>
      </c>
      <c r="D90" s="45" t="str">
        <f t="shared" si="1"/>
        <v>ÜÜRITAV PINDParkla55 Garaažid</v>
      </c>
    </row>
    <row r="91" spans="1:4" x14ac:dyDescent="0.25">
      <c r="A91" s="45" t="s">
        <v>326</v>
      </c>
      <c r="B91" s="45" t="s">
        <v>119</v>
      </c>
      <c r="C91" s="45" t="s">
        <v>57</v>
      </c>
      <c r="D91" s="45" t="str">
        <f t="shared" si="1"/>
        <v>ÜÜRITAV PINDParkla89 Liigitamata ühisruumid</v>
      </c>
    </row>
    <row r="92" spans="1:4" x14ac:dyDescent="0.25">
      <c r="A92" s="45" t="s">
        <v>223</v>
      </c>
      <c r="B92" s="45" t="s">
        <v>224</v>
      </c>
      <c r="C92" s="45" t="s">
        <v>57</v>
      </c>
      <c r="D92" s="45" t="str">
        <f t="shared" si="1"/>
        <v>ÜÜRITAV PINDPesuruum72 Pesuruumid</v>
      </c>
    </row>
    <row r="93" spans="1:4" x14ac:dyDescent="0.25">
      <c r="A93" s="45" t="s">
        <v>327</v>
      </c>
      <c r="B93" s="45" t="s">
        <v>328</v>
      </c>
      <c r="C93" s="45" t="s">
        <v>57</v>
      </c>
      <c r="D93" s="45" t="str">
        <f t="shared" si="1"/>
        <v>ÜÜRITAV PINDPuhkeruum48 Puhke- ja huvialaruumid</v>
      </c>
    </row>
    <row r="94" spans="1:4" x14ac:dyDescent="0.25">
      <c r="A94" s="45" t="s">
        <v>327</v>
      </c>
      <c r="B94" s="45" t="s">
        <v>329</v>
      </c>
      <c r="C94" s="45" t="s">
        <v>57</v>
      </c>
      <c r="D94" s="45" t="str">
        <f t="shared" si="1"/>
        <v>ÜÜRITAV PINDPuhkeruum75 Puhketoad</v>
      </c>
    </row>
    <row r="95" spans="1:4" x14ac:dyDescent="0.25">
      <c r="A95" s="45" t="s">
        <v>330</v>
      </c>
      <c r="B95" s="45" t="s">
        <v>119</v>
      </c>
      <c r="C95" s="45" t="s">
        <v>57</v>
      </c>
      <c r="D95" s="45" t="str">
        <f t="shared" si="1"/>
        <v>ÜÜRITAV PINDPööning/Katusealune89 Liigitamata ühisruumid</v>
      </c>
    </row>
    <row r="96" spans="1:4" x14ac:dyDescent="0.25">
      <c r="A96" s="45" t="s">
        <v>331</v>
      </c>
      <c r="B96" s="45" t="s">
        <v>332</v>
      </c>
      <c r="C96" s="45" t="s">
        <v>57</v>
      </c>
      <c r="D96" s="45" t="str">
        <f t="shared" si="1"/>
        <v>ÜÜRITAV PINDRaamatukogu39 Liigitamata õpperuumid</v>
      </c>
    </row>
    <row r="97" spans="1:4" x14ac:dyDescent="0.25">
      <c r="A97" s="45" t="s">
        <v>333</v>
      </c>
      <c r="B97" s="45" t="s">
        <v>63</v>
      </c>
      <c r="C97" s="45" t="s">
        <v>57</v>
      </c>
      <c r="D97" s="45" t="str">
        <f t="shared" si="1"/>
        <v>ÜÜRITAV PINDRelvaruum59 Liigitamata hoiuruumid</v>
      </c>
    </row>
    <row r="98" spans="1:4" x14ac:dyDescent="0.25">
      <c r="A98" s="45" t="s">
        <v>220</v>
      </c>
      <c r="B98" s="45" t="s">
        <v>221</v>
      </c>
      <c r="C98" s="45" t="s">
        <v>57</v>
      </c>
      <c r="D98" s="45" t="str">
        <f t="shared" si="1"/>
        <v>ÜÜRITAV PINDRiietusruum71 Riietusruumid</v>
      </c>
    </row>
    <row r="99" spans="1:4" x14ac:dyDescent="0.25">
      <c r="A99" s="45" t="s">
        <v>334</v>
      </c>
      <c r="B99" s="45" t="s">
        <v>335</v>
      </c>
      <c r="C99" s="45" t="s">
        <v>57</v>
      </c>
      <c r="D99" s="45" t="str">
        <f t="shared" si="1"/>
        <v>ÜÜRITAV PINDSaal33 Loengusaalid</v>
      </c>
    </row>
    <row r="100" spans="1:4" x14ac:dyDescent="0.25">
      <c r="A100" s="45" t="s">
        <v>334</v>
      </c>
      <c r="B100" s="45" t="s">
        <v>278</v>
      </c>
      <c r="C100" s="45" t="s">
        <v>57</v>
      </c>
      <c r="D100" s="45" t="str">
        <f t="shared" si="1"/>
        <v>ÜÜRITAV PINDSaal34 Auditooriumid</v>
      </c>
    </row>
    <row r="101" spans="1:4" x14ac:dyDescent="0.25">
      <c r="A101" s="45" t="s">
        <v>336</v>
      </c>
      <c r="B101" s="45" t="s">
        <v>337</v>
      </c>
      <c r="C101" s="45" t="s">
        <v>57</v>
      </c>
      <c r="D101" s="45" t="str">
        <f t="shared" si="1"/>
        <v>ÜÜRITAV PINDSakraalruum45 Sakraalruumid</v>
      </c>
    </row>
    <row r="102" spans="1:4" x14ac:dyDescent="0.25">
      <c r="A102" s="45" t="s">
        <v>338</v>
      </c>
      <c r="B102" s="45" t="s">
        <v>300</v>
      </c>
      <c r="C102" s="45" t="s">
        <v>57</v>
      </c>
      <c r="D102" s="45" t="str">
        <f t="shared" si="1"/>
        <v>ÜÜRITAV PINDSalong22 Äriruumid</v>
      </c>
    </row>
    <row r="103" spans="1:4" x14ac:dyDescent="0.25">
      <c r="A103" s="45" t="s">
        <v>175</v>
      </c>
      <c r="B103" s="45" t="s">
        <v>176</v>
      </c>
      <c r="C103" s="45" t="s">
        <v>57</v>
      </c>
      <c r="D103" s="45" t="str">
        <f t="shared" si="1"/>
        <v>ÜÜRITAV PINDServer23 Äriruumide abiruumid</v>
      </c>
    </row>
    <row r="104" spans="1:4" x14ac:dyDescent="0.25">
      <c r="A104" s="45" t="s">
        <v>339</v>
      </c>
      <c r="B104" s="45" t="s">
        <v>340</v>
      </c>
      <c r="C104" s="45" t="s">
        <v>57</v>
      </c>
      <c r="D104" s="45" t="str">
        <f t="shared" si="1"/>
        <v>ÜÜRITAV PINDSpordiruum/-saal47 Spordiruumid</v>
      </c>
    </row>
    <row r="105" spans="1:4" x14ac:dyDescent="0.25">
      <c r="A105" s="45" t="s">
        <v>341</v>
      </c>
      <c r="B105" s="45" t="s">
        <v>300</v>
      </c>
      <c r="C105" s="45" t="s">
        <v>57</v>
      </c>
      <c r="D105" s="45" t="str">
        <f t="shared" si="1"/>
        <v>ÜÜRITAV PINDStuudio22 Äriruumid</v>
      </c>
    </row>
    <row r="106" spans="1:4" x14ac:dyDescent="0.25">
      <c r="A106" s="45" t="s">
        <v>342</v>
      </c>
      <c r="B106" s="45" t="s">
        <v>343</v>
      </c>
      <c r="C106" s="45" t="s">
        <v>57</v>
      </c>
      <c r="D106" s="45" t="str">
        <f t="shared" si="1"/>
        <v>ÜÜRITAV PINDSuitsetamise ruum79 Liigitamata sotsiaal- ja puhkeruumid</v>
      </c>
    </row>
    <row r="107" spans="1:4" x14ac:dyDescent="0.25">
      <c r="A107" s="45" t="s">
        <v>344</v>
      </c>
      <c r="B107" s="45" t="s">
        <v>345</v>
      </c>
      <c r="C107" s="45" t="s">
        <v>57</v>
      </c>
      <c r="D107" s="45" t="str">
        <f t="shared" si="1"/>
        <v>ÜÜRITAV PINDSöökla/Kohvik61 Toitlustusruumid</v>
      </c>
    </row>
    <row r="108" spans="1:4" x14ac:dyDescent="0.25">
      <c r="A108" s="45" t="s">
        <v>118</v>
      </c>
      <c r="B108" s="45" t="s">
        <v>119</v>
      </c>
      <c r="C108" s="45" t="s">
        <v>57</v>
      </c>
      <c r="D108" s="45" t="str">
        <f t="shared" si="1"/>
        <v>ÜÜRITAV PINDTalveaed89 Liigitamata ühisruumid</v>
      </c>
    </row>
    <row r="109" spans="1:4" x14ac:dyDescent="0.25">
      <c r="A109" s="45" t="s">
        <v>346</v>
      </c>
      <c r="B109" s="45" t="s">
        <v>347</v>
      </c>
      <c r="C109" s="45" t="s">
        <v>57</v>
      </c>
      <c r="D109" s="45" t="str">
        <f t="shared" si="1"/>
        <v>ÜÜRITAV PINDTervishoiuruum42 Tervishoiuruumid</v>
      </c>
    </row>
    <row r="110" spans="1:4" x14ac:dyDescent="0.25">
      <c r="A110" s="45" t="s">
        <v>348</v>
      </c>
      <c r="B110" s="45" t="s">
        <v>119</v>
      </c>
      <c r="C110" s="45" t="s">
        <v>57</v>
      </c>
      <c r="D110" s="45" t="str">
        <f t="shared" si="1"/>
        <v>ÜÜRITAV PINDTorn/Platvorm89 Liigitamata ühisruumid</v>
      </c>
    </row>
    <row r="111" spans="1:4" x14ac:dyDescent="0.25">
      <c r="A111" s="45" t="s">
        <v>349</v>
      </c>
      <c r="B111" s="45" t="s">
        <v>55</v>
      </c>
      <c r="C111" s="45" t="s">
        <v>57</v>
      </c>
      <c r="D111" s="45" t="str">
        <f t="shared" si="1"/>
        <v>ÜÜRITAV PINDTorulifti ruum92 Vertikaalliiklusruumid</v>
      </c>
    </row>
    <row r="112" spans="1:4" x14ac:dyDescent="0.25">
      <c r="A112" s="45" t="s">
        <v>100</v>
      </c>
      <c r="B112" s="45" t="s">
        <v>101</v>
      </c>
      <c r="C112" s="45" t="s">
        <v>57</v>
      </c>
      <c r="D112" s="45" t="str">
        <f t="shared" si="1"/>
        <v>ÜÜRITAV PINDTuulekoda83 Sissepääsuruumid</v>
      </c>
    </row>
    <row r="113" spans="1:4" x14ac:dyDescent="0.25">
      <c r="A113" s="45" t="s">
        <v>350</v>
      </c>
      <c r="B113" s="45" t="s">
        <v>351</v>
      </c>
      <c r="C113" s="45" t="s">
        <v>57</v>
      </c>
      <c r="D113" s="45" t="str">
        <f t="shared" si="1"/>
        <v>ÜÜRITAV PINDTöökoda35 Kutseõppeasutuse töökojad</v>
      </c>
    </row>
    <row r="114" spans="1:4" x14ac:dyDescent="0.25">
      <c r="A114" s="45" t="s">
        <v>350</v>
      </c>
      <c r="B114" s="45" t="s">
        <v>318</v>
      </c>
      <c r="C114" s="45" t="s">
        <v>57</v>
      </c>
      <c r="D114" s="45" t="str">
        <f t="shared" si="1"/>
        <v>ÜÜRITAV PINDTöökoda41 Tootmisruumid</v>
      </c>
    </row>
    <row r="115" spans="1:4" x14ac:dyDescent="0.25">
      <c r="A115" s="45" t="s">
        <v>350</v>
      </c>
      <c r="B115" s="45" t="s">
        <v>282</v>
      </c>
      <c r="C115" s="45" t="s">
        <v>57</v>
      </c>
      <c r="D115" s="45" t="str">
        <f t="shared" si="1"/>
        <v>ÜÜRITAV PINDTöökoda49 Ruumigrupi liigitamata eriruumid</v>
      </c>
    </row>
    <row r="116" spans="1:4" x14ac:dyDescent="0.25">
      <c r="A116" s="45" t="s">
        <v>352</v>
      </c>
      <c r="B116" s="45" t="s">
        <v>340</v>
      </c>
      <c r="C116" s="45" t="s">
        <v>57</v>
      </c>
      <c r="D116" s="45" t="str">
        <f t="shared" si="1"/>
        <v>ÜÜRITAV PINDUjula47 Spordiruumid</v>
      </c>
    </row>
    <row r="117" spans="1:4" x14ac:dyDescent="0.25">
      <c r="A117" s="45" t="s">
        <v>132</v>
      </c>
      <c r="B117" s="45" t="s">
        <v>133</v>
      </c>
      <c r="C117" s="45" t="s">
        <v>57</v>
      </c>
      <c r="D117" s="45" t="str">
        <f t="shared" si="1"/>
        <v>ÜÜRITAV PINDValveruum38 Valveruumid</v>
      </c>
    </row>
    <row r="118" spans="1:4" x14ac:dyDescent="0.25">
      <c r="A118" s="45" t="s">
        <v>353</v>
      </c>
      <c r="B118" s="45" t="s">
        <v>354</v>
      </c>
      <c r="C118" s="45" t="s">
        <v>57</v>
      </c>
      <c r="D118" s="45" t="str">
        <f t="shared" si="1"/>
        <v>ÜÜRITAV PINDVarjend81 Varjendid</v>
      </c>
    </row>
    <row r="119" spans="1:4" x14ac:dyDescent="0.25">
      <c r="A119" s="45" t="s">
        <v>86</v>
      </c>
      <c r="B119" s="45" t="s">
        <v>87</v>
      </c>
      <c r="C119" s="45" t="s">
        <v>57</v>
      </c>
      <c r="D119" s="45" t="str">
        <f t="shared" si="1"/>
        <v>ÜÜRITAV PINDWC73 WC-ruumid</v>
      </c>
    </row>
    <row r="120" spans="1:4" x14ac:dyDescent="0.25">
      <c r="A120" s="45"/>
      <c r="B120" s="45"/>
      <c r="C120" s="45" t="s">
        <v>355</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5703125" style="1" bestFit="1" customWidth="1"/>
    <col min="6" max="6" width="7.42578125" style="1" bestFit="1" customWidth="1"/>
    <col min="7" max="7" width="7.42578125" style="1" customWidth="1"/>
    <col min="8" max="9" width="9.140625" style="1"/>
    <col min="10" max="10" width="42.5703125" style="1" bestFit="1" customWidth="1"/>
    <col min="12" max="12" width="29" bestFit="1" customWidth="1"/>
    <col min="13" max="13" width="17.5703125" bestFit="1" customWidth="1"/>
  </cols>
  <sheetData>
    <row r="1" spans="1:13" x14ac:dyDescent="0.25">
      <c r="A1" s="3" t="s">
        <v>356</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253</v>
      </c>
      <c r="L1" s="4" t="s">
        <v>3</v>
      </c>
      <c r="M1" s="4" t="s">
        <v>357</v>
      </c>
    </row>
    <row r="2" spans="1:13" x14ac:dyDescent="0.25">
      <c r="A2" s="3" t="s">
        <v>358</v>
      </c>
      <c r="C2" s="4">
        <f>C1</f>
        <v>-5</v>
      </c>
      <c r="D2" s="4" t="s">
        <v>359</v>
      </c>
      <c r="E2" s="4" t="s">
        <v>57</v>
      </c>
      <c r="F2" s="6" t="str">
        <f>IF('Hoone üldandmed'!$B$4="","",IF(IF(C2&gt;='Hoone üldandmed'!$B$4*1,TRUE,FALSE),C2,""))</f>
        <v/>
      </c>
      <c r="G2" s="6" t="b">
        <f>IF('Hoone üldandmed'!$B$4="",FALSE,IF(C2&gt;='Hoone üldandmed'!$B$4*1,TRUE,FALSE))</f>
        <v>0</v>
      </c>
      <c r="H2" s="4"/>
      <c r="I2" s="1">
        <f>COUNTIFS($C$1:C2,C2)</f>
        <v>2</v>
      </c>
      <c r="J2" s="4" t="s">
        <v>74</v>
      </c>
      <c r="L2" s="4" t="s">
        <v>169</v>
      </c>
      <c r="M2" s="4" t="s">
        <v>360</v>
      </c>
    </row>
    <row r="3" spans="1:13" x14ac:dyDescent="0.25">
      <c r="A3" s="3" t="s">
        <v>361</v>
      </c>
      <c r="C3" s="4">
        <f t="shared" ref="C3:C10" si="0">C2</f>
        <v>-5</v>
      </c>
      <c r="D3" s="4" t="s">
        <v>362</v>
      </c>
      <c r="E3" s="4" t="s">
        <v>53</v>
      </c>
      <c r="F3" s="6" t="str">
        <f>IF('Hoone üldandmed'!$B$4="","",IF(IF(C3&gt;='Hoone üldandmed'!$B$4*1,TRUE,FALSE),C3,""))</f>
        <v/>
      </c>
      <c r="G3" s="6" t="b">
        <f>IF('Hoone üldandmed'!$B$4="",FALSE,IF(C3&gt;='Hoone üldandmed'!$B$4*1,TRUE,FALSE))</f>
        <v>0</v>
      </c>
      <c r="H3" s="4"/>
      <c r="I3" s="1">
        <f>COUNTIFS($C$1:C3,C3)</f>
        <v>3</v>
      </c>
      <c r="J3" s="4" t="s">
        <v>53</v>
      </c>
      <c r="L3" s="4" t="s">
        <v>5</v>
      </c>
      <c r="M3" s="4" t="s">
        <v>363</v>
      </c>
    </row>
    <row r="4" spans="1:13" x14ac:dyDescent="0.25">
      <c r="A4" s="3" t="s">
        <v>364</v>
      </c>
      <c r="C4" s="4">
        <f t="shared" si="0"/>
        <v>-5</v>
      </c>
      <c r="D4" s="4" t="s">
        <v>365</v>
      </c>
      <c r="E4" s="4" t="s">
        <v>74</v>
      </c>
      <c r="F4" s="6" t="str">
        <f>IF('Hoone üldandmed'!$B$4="","",IF(IF(C4&gt;='Hoone üldandmed'!$B$4*1,TRUE,FALSE),C4,""))</f>
        <v/>
      </c>
      <c r="G4" s="6" t="b">
        <f>IF('Hoone üldandmed'!$B$4="",FALSE,IF(C4&gt;='Hoone üldandmed'!$B$4*1,TRUE,FALSE))</f>
        <v>0</v>
      </c>
      <c r="H4" s="4"/>
      <c r="I4" s="1">
        <f>COUNTIFS($C$1:C4,C4)</f>
        <v>4</v>
      </c>
      <c r="J4" s="4" t="s">
        <v>57</v>
      </c>
      <c r="L4" s="4" t="s">
        <v>366</v>
      </c>
      <c r="M4" s="4" t="s">
        <v>367</v>
      </c>
    </row>
    <row r="5" spans="1:13" x14ac:dyDescent="0.25">
      <c r="A5" s="3" t="s">
        <v>368</v>
      </c>
      <c r="C5" s="4">
        <f t="shared" si="0"/>
        <v>-5</v>
      </c>
      <c r="D5" s="4" t="s">
        <v>369</v>
      </c>
      <c r="E5" s="4"/>
      <c r="F5" s="6" t="str">
        <f>IF('Hoone üldandmed'!$B$4="","",IF(IF(C5&gt;='Hoone üldandmed'!$B$4*1,TRUE,FALSE),C5,""))</f>
        <v/>
      </c>
      <c r="G5" s="6" t="b">
        <f>IF('Hoone üldandmed'!$B$4="",FALSE,IF(C5&gt;='Hoone üldandmed'!$B$4*1,TRUE,FALSE))</f>
        <v>0</v>
      </c>
      <c r="H5" s="4"/>
      <c r="I5" s="1">
        <f>COUNTIFS($C$1:C5,C5)</f>
        <v>5</v>
      </c>
      <c r="J5" s="4" t="s">
        <v>355</v>
      </c>
      <c r="L5" s="4" t="s">
        <v>370</v>
      </c>
      <c r="M5" s="4" t="s">
        <v>371</v>
      </c>
    </row>
    <row r="6" spans="1:13" x14ac:dyDescent="0.25">
      <c r="A6" s="3" t="s">
        <v>17</v>
      </c>
      <c r="C6" s="4">
        <f t="shared" si="0"/>
        <v>-5</v>
      </c>
      <c r="D6" s="4" t="s">
        <v>372</v>
      </c>
      <c r="E6" s="4" t="s">
        <v>373</v>
      </c>
      <c r="F6" s="6" t="str">
        <f>IF('Hoone üldandmed'!$B$4="","",IF(IF(C6&gt;='Hoone üldandmed'!$B$4*1,TRUE,FALSE),C6,""))</f>
        <v/>
      </c>
      <c r="G6" s="6" t="b">
        <f>IF('Hoone üldandmed'!$B$4="",FALSE,IF(C6&gt;='Hoone üldandmed'!$B$4*1,TRUE,FALSE))</f>
        <v>0</v>
      </c>
      <c r="H6" s="4"/>
      <c r="I6" s="1">
        <f>COUNTIFS($C$1:C6,C6)</f>
        <v>6</v>
      </c>
      <c r="L6" s="4" t="s">
        <v>374</v>
      </c>
      <c r="M6" s="4" t="s">
        <v>375</v>
      </c>
    </row>
    <row r="7" spans="1:13" x14ac:dyDescent="0.25">
      <c r="A7" s="3" t="s">
        <v>98</v>
      </c>
      <c r="C7" s="4">
        <f t="shared" si="0"/>
        <v>-5</v>
      </c>
      <c r="D7" s="4" t="s">
        <v>376</v>
      </c>
      <c r="E7" s="4"/>
      <c r="F7" s="6" t="str">
        <f>IF('Hoone üldandmed'!$B$4="","",IF(IF(C7&gt;='Hoone üldandmed'!$B$4*1,TRUE,FALSE),C7,""))</f>
        <v/>
      </c>
      <c r="G7" s="6" t="b">
        <f>IF('Hoone üldandmed'!$B$4="",FALSE,IF(C7&gt;='Hoone üldandmed'!$B$4*1,TRUE,FALSE))</f>
        <v>0</v>
      </c>
      <c r="H7" s="4"/>
      <c r="I7" s="1">
        <f>COUNTIFS($C$1:C7,C7)</f>
        <v>7</v>
      </c>
    </row>
    <row r="8" spans="1:13" x14ac:dyDescent="0.25">
      <c r="A8" s="3" t="s">
        <v>138</v>
      </c>
      <c r="C8" s="4">
        <f>C7</f>
        <v>-5</v>
      </c>
      <c r="D8" s="4" t="s">
        <v>377</v>
      </c>
      <c r="E8" s="4"/>
      <c r="F8" s="6" t="str">
        <f>IF('Hoone üldandmed'!$B$4="","",IF(IF(C8&gt;='Hoone üldandmed'!$B$4*1,TRUE,FALSE),C8,""))</f>
        <v/>
      </c>
      <c r="G8" s="6" t="b">
        <f>IF('Hoone üldandmed'!$B$4="",FALSE,IF(C8&gt;='Hoone üldandmed'!$B$4*1,TRUE,FALSE))</f>
        <v>0</v>
      </c>
      <c r="H8" s="4"/>
      <c r="I8" s="1">
        <f>COUNTIFS($C$1:C8,C8)</f>
        <v>8</v>
      </c>
    </row>
    <row r="9" spans="1:13" x14ac:dyDescent="0.25">
      <c r="A9" s="3" t="s">
        <v>177</v>
      </c>
      <c r="C9" s="4">
        <f t="shared" si="0"/>
        <v>-5</v>
      </c>
      <c r="D9" s="4" t="s">
        <v>378</v>
      </c>
      <c r="E9" s="4" t="s">
        <v>253</v>
      </c>
      <c r="F9" s="6" t="str">
        <f>IF('Hoone üldandmed'!$B$4="","",IF(IF(C9&gt;='Hoone üldandmed'!$B$4*1,TRUE,FALSE),C9,""))</f>
        <v/>
      </c>
      <c r="G9" s="6" t="b">
        <f>IF('Hoone üldandmed'!$B$4="",FALSE,IF(C9&gt;='Hoone üldandmed'!$B$4*1,TRUE,FALSE))</f>
        <v>0</v>
      </c>
      <c r="H9" s="4"/>
      <c r="I9" s="1">
        <f>COUNTIFS($C$1:C9,C9)</f>
        <v>9</v>
      </c>
    </row>
    <row r="10" spans="1:13" x14ac:dyDescent="0.25">
      <c r="A10" s="3" t="s">
        <v>15</v>
      </c>
      <c r="C10" s="4">
        <f t="shared" si="0"/>
        <v>-5</v>
      </c>
      <c r="D10" s="4" t="s">
        <v>379</v>
      </c>
      <c r="E10" s="4" t="s">
        <v>355</v>
      </c>
      <c r="F10" s="6" t="str">
        <f>IF('Hoone üldandmed'!$B$4="","",IF(IF(C10&gt;='Hoone üldandmed'!$B$4*1,TRUE,FALSE),C10,""))</f>
        <v/>
      </c>
      <c r="G10" s="6" t="b">
        <f>IF('Hoone üldandmed'!$B$4="",FALSE,IF(C10&gt;='Hoone üldandmed'!$B$4*1,TRUE,FALSE))</f>
        <v>0</v>
      </c>
      <c r="H10" s="4"/>
    </row>
    <row r="11" spans="1:13" x14ac:dyDescent="0.25">
      <c r="A11" s="3" t="s">
        <v>380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381</v>
      </c>
      <c r="C12" s="4">
        <f t="shared" si="1"/>
        <v>-4</v>
      </c>
      <c r="D12" s="4" t="s">
        <v>359</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382</v>
      </c>
      <c r="C13" s="4">
        <f t="shared" si="1"/>
        <v>-4</v>
      </c>
      <c r="D13" s="4" t="s">
        <v>362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383</v>
      </c>
      <c r="C14" s="4">
        <f t="shared" si="1"/>
        <v>-4</v>
      </c>
      <c r="D14" s="4" t="s">
        <v>365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384</v>
      </c>
      <c r="C15" s="4">
        <f t="shared" si="1"/>
        <v>-4</v>
      </c>
      <c r="D15" s="4" t="s">
        <v>369</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372</v>
      </c>
      <c r="E16" s="4" t="s">
        <v>373</v>
      </c>
      <c r="F16" s="6" t="str">
        <f>IF('Hoone üldandmed'!$B$4="","",IF(IF(C16&gt;='Hoone üldandmed'!$B$4*1,TRUE,FALSE),C16,""))</f>
        <v/>
      </c>
      <c r="G16" s="6" t="b">
        <f>IF('Hoone üldandmed'!$B$4="",FALSE,IF(C16&gt;='Hoone üldandmed'!$B$4*1,TRUE,FALSE))</f>
        <v>0</v>
      </c>
      <c r="H16" s="4"/>
      <c r="I16" s="1">
        <f>COUNTIFS($C$1:C16,C16)</f>
        <v>6</v>
      </c>
    </row>
    <row r="17" spans="1:9" x14ac:dyDescent="0.25">
      <c r="A17" s="3" t="s">
        <v>71</v>
      </c>
      <c r="C17" s="4">
        <f t="shared" si="1"/>
        <v>-4</v>
      </c>
      <c r="D17" s="4" t="s">
        <v>376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72</v>
      </c>
      <c r="C18" s="4">
        <f t="shared" si="1"/>
        <v>-4</v>
      </c>
      <c r="D18" s="4" t="s">
        <v>377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73</v>
      </c>
      <c r="C19" s="4">
        <f t="shared" si="1"/>
        <v>-4</v>
      </c>
      <c r="D19" s="4" t="s">
        <v>378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77</v>
      </c>
      <c r="C20" s="4">
        <f t="shared" si="1"/>
        <v>-4</v>
      </c>
      <c r="D20" s="4" t="s">
        <v>379</v>
      </c>
      <c r="E20" s="4" t="s">
        <v>355</v>
      </c>
      <c r="F20" s="6" t="str">
        <f>IF('Hoone üldandmed'!$B$4="","",IF(IF(C20&gt;='Hoone üldandmed'!$B$4*1,TRUE,FALSE),C20,""))</f>
        <v/>
      </c>
      <c r="G20" s="6" t="b">
        <f>IF('Hoone üldandmed'!$B$4="",FALSE,IF(C20&gt;='Hoone üldandmed'!$B$4*1,TRUE,FALSE))</f>
        <v>0</v>
      </c>
      <c r="H20" s="4"/>
    </row>
    <row r="21" spans="1:9" x14ac:dyDescent="0.25">
      <c r="A21" s="3" t="s">
        <v>79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82</v>
      </c>
      <c r="C22" s="4">
        <f t="shared" si="1"/>
        <v>-3</v>
      </c>
      <c r="D22" s="4" t="s">
        <v>359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83</v>
      </c>
      <c r="C23" s="4">
        <f t="shared" si="1"/>
        <v>-3</v>
      </c>
      <c r="D23" s="4" t="s">
        <v>362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85</v>
      </c>
      <c r="C24" s="4">
        <f t="shared" si="1"/>
        <v>-3</v>
      </c>
      <c r="D24" s="4" t="s">
        <v>365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88</v>
      </c>
      <c r="C25" s="4">
        <f t="shared" si="1"/>
        <v>-3</v>
      </c>
      <c r="D25" s="4" t="s">
        <v>369</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91</v>
      </c>
      <c r="C26" s="4">
        <f t="shared" si="1"/>
        <v>-3</v>
      </c>
      <c r="D26" s="4" t="s">
        <v>372</v>
      </c>
      <c r="E26" s="4" t="s">
        <v>373</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376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377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378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379</v>
      </c>
      <c r="E30" s="4" t="s">
        <v>355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359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362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365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369</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372</v>
      </c>
      <c r="E36" s="4" t="s">
        <v>373</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376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377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378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379</v>
      </c>
      <c r="E40" s="4" t="s">
        <v>355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359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362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365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369</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372</v>
      </c>
      <c r="E46" s="4" t="s">
        <v>373</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376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377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378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379</v>
      </c>
      <c r="E50" s="4" t="s">
        <v>355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359</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362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365</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369</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372</v>
      </c>
      <c r="E56" s="4" t="s">
        <v>373</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376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377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378</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379</v>
      </c>
      <c r="E60" s="4" t="s">
        <v>355</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359</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362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365</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369</v>
      </c>
      <c r="E65" s="4" t="str">
        <f>IF(E55=0,"",E55)</f>
        <v/>
      </c>
      <c r="F65" s="7">
        <f>IF(IF(C65&lt;='Hoone üldandmed'!$B$3*1,TRUE,FALSE),C65,"")</f>
        <v>1</v>
      </c>
      <c r="G65" s="7" t="b">
        <f>IF(C65&lt;='Hoone üldandmed'!$B$3*1,TRUE,FALSE)</f>
        <v>1</v>
      </c>
      <c r="H65" s="4"/>
      <c r="I65" s="1">
        <f>COUNTIFS($C$1:C65,C65)</f>
        <v>5</v>
      </c>
    </row>
    <row r="66" spans="3:9" x14ac:dyDescent="0.25">
      <c r="C66" s="4">
        <f t="shared" si="2"/>
        <v>1</v>
      </c>
      <c r="D66" s="4" t="s">
        <v>372</v>
      </c>
      <c r="E66" s="4" t="s">
        <v>373</v>
      </c>
      <c r="F66" s="7">
        <f>IF(IF(C66&lt;='Hoone üldandmed'!$B$3*1,TRUE,FALSE),C66,"")</f>
        <v>1</v>
      </c>
      <c r="G66" s="7" t="b">
        <f>IF(C66&lt;='Hoone üldandmed'!$B$3*1,TRUE,FALSE)</f>
        <v>1</v>
      </c>
      <c r="H66" s="4"/>
      <c r="I66" s="1">
        <f>COUNTIFS($C$1:C66,C66)</f>
        <v>6</v>
      </c>
    </row>
    <row r="67" spans="3:9" x14ac:dyDescent="0.25">
      <c r="C67" s="4">
        <f t="shared" ref="C67:C76" si="3">C57+1</f>
        <v>1</v>
      </c>
      <c r="D67" s="4" t="s">
        <v>376</v>
      </c>
      <c r="E67" s="4" t="str">
        <f>IF(E57=0,"",E57)</f>
        <v/>
      </c>
      <c r="F67" s="7">
        <f>IF(IF(C67&lt;='Hoone üldandmed'!$B$3*1,TRUE,FALSE),C67,"")</f>
        <v>1</v>
      </c>
      <c r="G67" s="7" t="b">
        <f>IF(C67&lt;='Hoone üldandmed'!$B$3*1,TRUE,FALSE)</f>
        <v>1</v>
      </c>
      <c r="H67" s="4"/>
      <c r="I67" s="1">
        <f>COUNTIFS($C$1:C67,C67)</f>
        <v>7</v>
      </c>
    </row>
    <row r="68" spans="3:9" x14ac:dyDescent="0.25">
      <c r="C68" s="4">
        <f t="shared" si="3"/>
        <v>1</v>
      </c>
      <c r="D68" s="4" t="s">
        <v>377</v>
      </c>
      <c r="E68" s="4" t="str">
        <f>IF(E58=0,"",E58)</f>
        <v/>
      </c>
      <c r="F68" s="7">
        <f>IF(IF(C68&lt;='Hoone üldandmed'!$B$3*1,TRUE,FALSE),C68,"")</f>
        <v>1</v>
      </c>
      <c r="G68" s="7" t="b">
        <f>IF(C68&lt;='Hoone üldandmed'!$B$3*1,TRUE,FALSE)</f>
        <v>1</v>
      </c>
      <c r="H68" s="4"/>
      <c r="I68" s="1">
        <f>COUNTIFS($C$1:C68,C68)</f>
        <v>8</v>
      </c>
    </row>
    <row r="69" spans="3:9" x14ac:dyDescent="0.25">
      <c r="C69" s="4">
        <f t="shared" si="3"/>
        <v>1</v>
      </c>
      <c r="D69" s="4" t="s">
        <v>378</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379</v>
      </c>
      <c r="E70" s="4" t="s">
        <v>355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359</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362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365</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369</v>
      </c>
      <c r="E75" s="4" t="str">
        <f>IF(E65=0,"",E65)</f>
        <v/>
      </c>
      <c r="F75" s="7">
        <f>IF(IF(C75&lt;='Hoone üldandmed'!$B$3*1,TRUE,FALSE),C75,"")</f>
        <v>2</v>
      </c>
      <c r="G75" s="7" t="b">
        <f>IF(C75&lt;='Hoone üldandmed'!$B$3*1,TRUE,FALSE)</f>
        <v>1</v>
      </c>
      <c r="H75" s="4"/>
      <c r="I75" s="1">
        <f>COUNTIFS($C$1:C75,C75)</f>
        <v>5</v>
      </c>
    </row>
    <row r="76" spans="3:9" x14ac:dyDescent="0.25">
      <c r="C76" s="4">
        <f t="shared" si="3"/>
        <v>2</v>
      </c>
      <c r="D76" s="4" t="s">
        <v>372</v>
      </c>
      <c r="E76" s="4" t="s">
        <v>373</v>
      </c>
      <c r="F76" s="7">
        <f>IF(IF(C76&lt;='Hoone üldandmed'!$B$3*1,TRUE,FALSE),C76,"")</f>
        <v>2</v>
      </c>
      <c r="G76" s="7" t="b">
        <f>IF(C76&lt;='Hoone üldandmed'!$B$3*1,TRUE,FALSE)</f>
        <v>1</v>
      </c>
      <c r="H76" s="4"/>
      <c r="I76" s="1">
        <f>COUNTIFS($C$1:C76,C76)</f>
        <v>6</v>
      </c>
    </row>
    <row r="77" spans="3:9" x14ac:dyDescent="0.25">
      <c r="C77" s="4">
        <f t="shared" ref="C77:C86" si="4">C67+1</f>
        <v>2</v>
      </c>
      <c r="D77" s="4" t="s">
        <v>376</v>
      </c>
      <c r="E77" s="4" t="str">
        <f>IF(E67=0,"",E67)</f>
        <v/>
      </c>
      <c r="F77" s="7">
        <f>IF(IF(C77&lt;='Hoone üldandmed'!$B$3*1,TRUE,FALSE),C77,"")</f>
        <v>2</v>
      </c>
      <c r="G77" s="7" t="b">
        <f>IF(C77&lt;='Hoone üldandmed'!$B$3*1,TRUE,FALSE)</f>
        <v>1</v>
      </c>
      <c r="H77" s="4"/>
      <c r="I77" s="1">
        <f>COUNTIFS($C$1:C77,C77)</f>
        <v>7</v>
      </c>
    </row>
    <row r="78" spans="3:9" x14ac:dyDescent="0.25">
      <c r="C78" s="4">
        <f t="shared" si="4"/>
        <v>2</v>
      </c>
      <c r="D78" s="4" t="s">
        <v>377</v>
      </c>
      <c r="E78" s="4" t="str">
        <f>IF(E68=0,"",E68)</f>
        <v/>
      </c>
      <c r="F78" s="7">
        <f>IF(IF(C78&lt;='Hoone üldandmed'!$B$3*1,TRUE,FALSE),C78,"")</f>
        <v>2</v>
      </c>
      <c r="G78" s="7" t="b">
        <f>IF(C78&lt;='Hoone üldandmed'!$B$3*1,TRUE,FALSE)</f>
        <v>1</v>
      </c>
      <c r="H78" s="4"/>
      <c r="I78" s="1">
        <f>COUNTIFS($C$1:C78,C78)</f>
        <v>8</v>
      </c>
    </row>
    <row r="79" spans="3:9" x14ac:dyDescent="0.25">
      <c r="C79" s="4">
        <f t="shared" si="4"/>
        <v>2</v>
      </c>
      <c r="D79" s="4" t="s">
        <v>378</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379</v>
      </c>
      <c r="E80" s="4" t="s">
        <v>355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359</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362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365</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369</v>
      </c>
      <c r="E85" s="4" t="str">
        <f>IF(E75=0,"",E75)</f>
        <v/>
      </c>
      <c r="F85" s="7">
        <f>IF(IF(C85&lt;='Hoone üldandmed'!$B$3*1,TRUE,FALSE),C85,"")</f>
        <v>3</v>
      </c>
      <c r="G85" s="7" t="b">
        <f>IF(C85&lt;='Hoone üldandmed'!$B$3*1,TRUE,FALSE)</f>
        <v>1</v>
      </c>
      <c r="H85" s="4"/>
      <c r="I85" s="1">
        <f>COUNTIFS($C$1:C85,C85)</f>
        <v>5</v>
      </c>
    </row>
    <row r="86" spans="3:9" x14ac:dyDescent="0.25">
      <c r="C86" s="4">
        <f t="shared" si="4"/>
        <v>3</v>
      </c>
      <c r="D86" s="4" t="s">
        <v>372</v>
      </c>
      <c r="E86" s="4" t="s">
        <v>373</v>
      </c>
      <c r="F86" s="7">
        <f>IF(IF(C86&lt;='Hoone üldandmed'!$B$3*1,TRUE,FALSE),C86,"")</f>
        <v>3</v>
      </c>
      <c r="G86" s="7" t="b">
        <f>IF(C86&lt;='Hoone üldandmed'!$B$3*1,TRUE,FALSE)</f>
        <v>1</v>
      </c>
      <c r="H86" s="4"/>
      <c r="I86" s="1">
        <f>COUNTIFS($C$1:C86,C86)</f>
        <v>6</v>
      </c>
    </row>
    <row r="87" spans="3:9" x14ac:dyDescent="0.25">
      <c r="C87" s="4">
        <f t="shared" ref="C87:C96" si="5">C77+1</f>
        <v>3</v>
      </c>
      <c r="D87" s="4" t="s">
        <v>376</v>
      </c>
      <c r="E87" s="4" t="str">
        <f>IF(E77=0,"",E77)</f>
        <v/>
      </c>
      <c r="F87" s="7">
        <f>IF(IF(C87&lt;='Hoone üldandmed'!$B$3*1,TRUE,FALSE),C87,"")</f>
        <v>3</v>
      </c>
      <c r="G87" s="7" t="b">
        <f>IF(C87&lt;='Hoone üldandmed'!$B$3*1,TRUE,FALSE)</f>
        <v>1</v>
      </c>
      <c r="H87" s="4"/>
      <c r="I87" s="1">
        <f>COUNTIFS($C$1:C87,C87)</f>
        <v>7</v>
      </c>
    </row>
    <row r="88" spans="3:9" x14ac:dyDescent="0.25">
      <c r="C88" s="4">
        <f t="shared" si="5"/>
        <v>3</v>
      </c>
      <c r="D88" s="4" t="s">
        <v>377</v>
      </c>
      <c r="E88" s="4" t="str">
        <f>IF(E78=0,"",E78)</f>
        <v/>
      </c>
      <c r="F88" s="7">
        <f>IF(IF(C88&lt;='Hoone üldandmed'!$B$3*1,TRUE,FALSE),C88,"")</f>
        <v>3</v>
      </c>
      <c r="G88" s="7" t="b">
        <f>IF(C88&lt;='Hoone üldandmed'!$B$3*1,TRUE,FALSE)</f>
        <v>1</v>
      </c>
      <c r="H88" s="4"/>
      <c r="I88" s="1">
        <f>COUNTIFS($C$1:C88,C88)</f>
        <v>8</v>
      </c>
    </row>
    <row r="89" spans="3:9" x14ac:dyDescent="0.25">
      <c r="C89" s="4">
        <f t="shared" si="5"/>
        <v>3</v>
      </c>
      <c r="D89" s="4" t="s">
        <v>378</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379</v>
      </c>
      <c r="E90" s="4" t="s">
        <v>355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359</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362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365</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369</v>
      </c>
      <c r="E95" s="4" t="str">
        <f>IF(E85=0,"",E85)</f>
        <v/>
      </c>
      <c r="F95" s="7">
        <f>IF(IF(C95&lt;='Hoone üldandmed'!$B$3*1,TRUE,FALSE),C95,"")</f>
        <v>4</v>
      </c>
      <c r="G95" s="7" t="b">
        <f>IF(C95&lt;='Hoone üldandmed'!$B$3*1,TRUE,FALSE)</f>
        <v>1</v>
      </c>
      <c r="H95" s="4"/>
      <c r="I95" s="1">
        <f>COUNTIFS($C$1:C95,C95)</f>
        <v>5</v>
      </c>
    </row>
    <row r="96" spans="3:9" x14ac:dyDescent="0.25">
      <c r="C96" s="4">
        <f t="shared" si="5"/>
        <v>4</v>
      </c>
      <c r="D96" s="4" t="s">
        <v>372</v>
      </c>
      <c r="E96" s="4" t="s">
        <v>373</v>
      </c>
      <c r="F96" s="7">
        <f>IF(IF(C96&lt;='Hoone üldandmed'!$B$3*1,TRUE,FALSE),C96,"")</f>
        <v>4</v>
      </c>
      <c r="G96" s="7" t="b">
        <f>IF(C96&lt;='Hoone üldandmed'!$B$3*1,TRUE,FALSE)</f>
        <v>1</v>
      </c>
      <c r="H96" s="4"/>
      <c r="I96" s="1">
        <f>COUNTIFS($C$1:C96,C96)</f>
        <v>6</v>
      </c>
    </row>
    <row r="97" spans="3:9" x14ac:dyDescent="0.25">
      <c r="C97" s="4">
        <f t="shared" ref="C97:C106" si="6">C87+1</f>
        <v>4</v>
      </c>
      <c r="D97" s="4" t="s">
        <v>376</v>
      </c>
      <c r="E97" s="4" t="str">
        <f>IF(E87=0,"",E87)</f>
        <v/>
      </c>
      <c r="F97" s="7">
        <f>IF(IF(C97&lt;='Hoone üldandmed'!$B$3*1,TRUE,FALSE),C97,"")</f>
        <v>4</v>
      </c>
      <c r="G97" s="7" t="b">
        <f>IF(C97&lt;='Hoone üldandmed'!$B$3*1,TRUE,FALSE)</f>
        <v>1</v>
      </c>
      <c r="H97" s="4"/>
      <c r="I97" s="1">
        <f>COUNTIFS($C$1:C97,C97)</f>
        <v>7</v>
      </c>
    </row>
    <row r="98" spans="3:9" x14ac:dyDescent="0.25">
      <c r="C98" s="4">
        <f t="shared" si="6"/>
        <v>4</v>
      </c>
      <c r="D98" s="4" t="s">
        <v>377</v>
      </c>
      <c r="E98" s="4" t="str">
        <f>IF(E88=0,"",E88)</f>
        <v/>
      </c>
      <c r="F98" s="7">
        <f>IF(IF(C98&lt;='Hoone üldandmed'!$B$3*1,TRUE,FALSE),C98,"")</f>
        <v>4</v>
      </c>
      <c r="G98" s="7" t="b">
        <f>IF(C98&lt;='Hoone üldandmed'!$B$3*1,TRUE,FALSE)</f>
        <v>1</v>
      </c>
      <c r="H98" s="4"/>
      <c r="I98" s="1">
        <f>COUNTIFS($C$1:C98,C98)</f>
        <v>8</v>
      </c>
    </row>
    <row r="99" spans="3:9" x14ac:dyDescent="0.25">
      <c r="C99" s="4">
        <f t="shared" si="6"/>
        <v>4</v>
      </c>
      <c r="D99" s="4" t="s">
        <v>378</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379</v>
      </c>
      <c r="E100" s="4" t="s">
        <v>355</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359</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362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365</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369</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372</v>
      </c>
      <c r="E106" s="4" t="s">
        <v>373</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376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377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378</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379</v>
      </c>
      <c r="E110" s="4" t="s">
        <v>355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359</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362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365</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369</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372</v>
      </c>
      <c r="E116" s="4" t="s">
        <v>373</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376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377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378</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379</v>
      </c>
      <c r="E120" s="4" t="s">
        <v>355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359</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362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365</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369</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372</v>
      </c>
      <c r="E126" s="4" t="s">
        <v>373</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376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377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378</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379</v>
      </c>
      <c r="E130" s="4" t="s">
        <v>355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359</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362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365</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369</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372</v>
      </c>
      <c r="E136" s="4" t="s">
        <v>373</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376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377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378</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379</v>
      </c>
      <c r="E140" s="4" t="s">
        <v>355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359</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362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365</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369</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372</v>
      </c>
      <c r="E146" s="4" t="s">
        <v>373</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376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377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378</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379</v>
      </c>
      <c r="E150" s="4" t="s">
        <v>355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359</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362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365</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369</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372</v>
      </c>
      <c r="E156" s="4" t="s">
        <v>373</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376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377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378</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379</v>
      </c>
      <c r="E160" s="4" t="s">
        <v>355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359</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362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365</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369</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372</v>
      </c>
      <c r="E166" s="4" t="s">
        <v>373</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376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377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378</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379</v>
      </c>
      <c r="E170" s="4" t="s">
        <v>355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359</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362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365</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369</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372</v>
      </c>
      <c r="E176" s="4" t="s">
        <v>373</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376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377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378</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379</v>
      </c>
      <c r="E180" s="4" t="s">
        <v>355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359</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362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365</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369</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372</v>
      </c>
      <c r="E186" s="4" t="s">
        <v>373</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376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377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378</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379</v>
      </c>
      <c r="E190" s="4" t="s">
        <v>355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359</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362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365</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369</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372</v>
      </c>
      <c r="E196" s="4" t="s">
        <v>373</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376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377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378</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379</v>
      </c>
      <c r="E200" s="4" t="s">
        <v>355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359</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362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365</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369</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372</v>
      </c>
      <c r="E206" s="4" t="s">
        <v>373</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376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377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378</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379</v>
      </c>
      <c r="E210" s="4" t="s">
        <v>355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359</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362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365</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369</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372</v>
      </c>
      <c r="E216" s="4" t="s">
        <v>373</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376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377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378</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379</v>
      </c>
      <c r="E220" s="4" t="s">
        <v>355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359</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362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365</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369</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372</v>
      </c>
      <c r="E226" s="4" t="s">
        <v>373</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376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377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378</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379</v>
      </c>
      <c r="E230" s="4" t="s">
        <v>355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359</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362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365</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369</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372</v>
      </c>
      <c r="E236" s="4" t="s">
        <v>373</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376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377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378</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379</v>
      </c>
      <c r="E240" s="4" t="s">
        <v>355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359</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362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365</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369</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372</v>
      </c>
      <c r="E246" s="4" t="s">
        <v>373</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376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377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378</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379</v>
      </c>
      <c r="E250" s="4" t="s">
        <v>355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359</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362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365</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369</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372</v>
      </c>
      <c r="E256" s="4" t="s">
        <v>373</v>
      </c>
      <c r="F256" s="7" t="str">
        <f>IF(IF(C256&lt;='Hoone üldandmed'!$B$3*1,TRUE,FALSE),C256,"")</f>
        <v/>
      </c>
      <c r="G256" s="7" t="b">
        <f>IF(C256&lt;='Hoone üldandmed'!$B$3*1,TRUE,FALSE)</f>
        <v>0</v>
      </c>
      <c r="H256" s="4"/>
      <c r="I256" s="1">
        <f>COUNTIFS($C$1:C256,C256)</f>
        <v>6</v>
      </c>
    </row>
    <row r="257" spans="3:9" x14ac:dyDescent="0.25">
      <c r="C257" s="4">
        <f>C247+1</f>
        <v>20</v>
      </c>
      <c r="D257" s="4" t="s">
        <v>376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377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378</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379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1" customWidth="1"/>
    <col min="2" max="2" width="23.85546875" style="1" bestFit="1" customWidth="1"/>
  </cols>
  <sheetData>
    <row r="1" spans="1:2" x14ac:dyDescent="0.25">
      <c r="A1" s="2" t="s">
        <v>249</v>
      </c>
      <c r="B1" s="2" t="s">
        <v>44</v>
      </c>
    </row>
    <row r="2" spans="1:2" x14ac:dyDescent="0.25">
      <c r="A2" s="4" t="s">
        <v>253</v>
      </c>
      <c r="B2" s="4" t="s">
        <v>251</v>
      </c>
    </row>
    <row r="3" spans="1:2" x14ac:dyDescent="0.25">
      <c r="A3" s="4" t="s">
        <v>253</v>
      </c>
      <c r="B3" s="4" t="s">
        <v>254</v>
      </c>
    </row>
    <row r="4" spans="1:2" x14ac:dyDescent="0.25">
      <c r="A4" s="4" t="s">
        <v>253</v>
      </c>
      <c r="B4" s="4" t="s">
        <v>255</v>
      </c>
    </row>
    <row r="5" spans="1:2" x14ac:dyDescent="0.25">
      <c r="A5" s="4" t="s">
        <v>74</v>
      </c>
      <c r="B5" s="4" t="s">
        <v>256</v>
      </c>
    </row>
    <row r="6" spans="1:2" x14ac:dyDescent="0.25">
      <c r="A6" s="4" t="s">
        <v>74</v>
      </c>
      <c r="B6" s="4" t="s">
        <v>257</v>
      </c>
    </row>
    <row r="7" spans="1:2" x14ac:dyDescent="0.25">
      <c r="A7" s="4" t="s">
        <v>74</v>
      </c>
      <c r="B7" s="4" t="s">
        <v>229</v>
      </c>
    </row>
    <row r="8" spans="1:2" x14ac:dyDescent="0.25">
      <c r="A8" s="4" t="s">
        <v>74</v>
      </c>
      <c r="B8" s="4" t="s">
        <v>80</v>
      </c>
    </row>
    <row r="9" spans="1:2" x14ac:dyDescent="0.25">
      <c r="A9" s="4" t="s">
        <v>74</v>
      </c>
      <c r="B9" s="4" t="s">
        <v>258</v>
      </c>
    </row>
    <row r="10" spans="1:2" x14ac:dyDescent="0.25">
      <c r="A10" s="4" t="s">
        <v>74</v>
      </c>
      <c r="B10" s="4" t="s">
        <v>259</v>
      </c>
    </row>
    <row r="11" spans="1:2" x14ac:dyDescent="0.25">
      <c r="A11" s="4" t="s">
        <v>74</v>
      </c>
      <c r="B11" s="4" t="s">
        <v>260</v>
      </c>
    </row>
    <row r="12" spans="1:2" x14ac:dyDescent="0.25">
      <c r="A12" s="4" t="s">
        <v>74</v>
      </c>
      <c r="B12" s="4" t="s">
        <v>262</v>
      </c>
    </row>
    <row r="13" spans="1:2" x14ac:dyDescent="0.25">
      <c r="A13" s="4" t="s">
        <v>74</v>
      </c>
      <c r="B13" s="4" t="s">
        <v>263</v>
      </c>
    </row>
    <row r="14" spans="1:2" x14ac:dyDescent="0.25">
      <c r="A14" s="4" t="s">
        <v>74</v>
      </c>
      <c r="B14" s="4" t="s">
        <v>264</v>
      </c>
    </row>
    <row r="15" spans="1:2" x14ac:dyDescent="0.25">
      <c r="A15" s="4" t="s">
        <v>74</v>
      </c>
      <c r="B15" s="4" t="s">
        <v>265</v>
      </c>
    </row>
    <row r="16" spans="1:2" x14ac:dyDescent="0.25">
      <c r="A16" s="4" t="s">
        <v>74</v>
      </c>
      <c r="B16" s="4" t="s">
        <v>266</v>
      </c>
    </row>
    <row r="17" spans="1:2" x14ac:dyDescent="0.25">
      <c r="A17" s="4" t="s">
        <v>74</v>
      </c>
      <c r="B17" s="4" t="s">
        <v>267</v>
      </c>
    </row>
    <row r="18" spans="1:2" x14ac:dyDescent="0.25">
      <c r="A18" s="4" t="s">
        <v>74</v>
      </c>
      <c r="B18" s="4" t="s">
        <v>268</v>
      </c>
    </row>
    <row r="19" spans="1:2" x14ac:dyDescent="0.25">
      <c r="A19" s="4" t="s">
        <v>74</v>
      </c>
      <c r="B19" s="4" t="s">
        <v>75</v>
      </c>
    </row>
    <row r="20" spans="1:2" x14ac:dyDescent="0.25">
      <c r="A20" s="4" t="s">
        <v>74</v>
      </c>
      <c r="B20" s="4" t="s">
        <v>269</v>
      </c>
    </row>
    <row r="21" spans="1:2" x14ac:dyDescent="0.25">
      <c r="A21" s="4" t="s">
        <v>74</v>
      </c>
      <c r="B21" s="4" t="s">
        <v>270</v>
      </c>
    </row>
    <row r="22" spans="1:2" x14ac:dyDescent="0.25">
      <c r="A22" s="4" t="s">
        <v>74</v>
      </c>
      <c r="B22" s="4" t="s">
        <v>78</v>
      </c>
    </row>
    <row r="23" spans="1:2" x14ac:dyDescent="0.25">
      <c r="A23" s="4" t="s">
        <v>74</v>
      </c>
      <c r="B23" s="4" t="s">
        <v>123</v>
      </c>
    </row>
    <row r="24" spans="1:2" x14ac:dyDescent="0.25">
      <c r="A24" s="4" t="s">
        <v>74</v>
      </c>
      <c r="B24" s="4" t="s">
        <v>271</v>
      </c>
    </row>
    <row r="25" spans="1:2" x14ac:dyDescent="0.25">
      <c r="A25" s="4" t="s">
        <v>53</v>
      </c>
      <c r="B25" s="4" t="s">
        <v>70</v>
      </c>
    </row>
    <row r="26" spans="1:2" x14ac:dyDescent="0.25">
      <c r="A26" s="4" t="s">
        <v>53</v>
      </c>
      <c r="B26" s="4" t="s">
        <v>272</v>
      </c>
    </row>
    <row r="27" spans="1:2" x14ac:dyDescent="0.25">
      <c r="A27" s="4" t="s">
        <v>53</v>
      </c>
      <c r="B27" s="4" t="s">
        <v>54</v>
      </c>
    </row>
    <row r="28" spans="1:2" x14ac:dyDescent="0.25">
      <c r="A28" s="4" t="s">
        <v>57</v>
      </c>
      <c r="B28" s="4" t="s">
        <v>273</v>
      </c>
    </row>
    <row r="29" spans="1:2" x14ac:dyDescent="0.25">
      <c r="A29" s="4" t="s">
        <v>57</v>
      </c>
      <c r="B29" s="4" t="s">
        <v>274</v>
      </c>
    </row>
    <row r="30" spans="1:2" x14ac:dyDescent="0.25">
      <c r="A30" s="4" t="s">
        <v>57</v>
      </c>
      <c r="B30" s="4" t="s">
        <v>275</v>
      </c>
    </row>
    <row r="31" spans="1:2" x14ac:dyDescent="0.25">
      <c r="A31" s="4" t="s">
        <v>57</v>
      </c>
      <c r="B31" s="4" t="s">
        <v>277</v>
      </c>
    </row>
    <row r="32" spans="1:2" x14ac:dyDescent="0.25">
      <c r="A32" s="4" t="s">
        <v>57</v>
      </c>
      <c r="B32" s="4" t="s">
        <v>279</v>
      </c>
    </row>
    <row r="33" spans="1:2" x14ac:dyDescent="0.25">
      <c r="A33" s="4" t="s">
        <v>57</v>
      </c>
      <c r="B33" s="4" t="s">
        <v>281</v>
      </c>
    </row>
    <row r="34" spans="1:2" x14ac:dyDescent="0.25">
      <c r="A34" s="4" t="s">
        <v>57</v>
      </c>
      <c r="B34" s="4" t="s">
        <v>62</v>
      </c>
    </row>
    <row r="35" spans="1:2" x14ac:dyDescent="0.25">
      <c r="A35" s="4" t="s">
        <v>57</v>
      </c>
      <c r="B35" s="4" t="s">
        <v>58</v>
      </c>
    </row>
    <row r="36" spans="1:2" x14ac:dyDescent="0.25">
      <c r="A36" s="4" t="s">
        <v>57</v>
      </c>
      <c r="B36" s="4" t="s">
        <v>283</v>
      </c>
    </row>
    <row r="37" spans="1:2" x14ac:dyDescent="0.25">
      <c r="A37" s="4" t="s">
        <v>57</v>
      </c>
      <c r="B37" s="4" t="s">
        <v>291</v>
      </c>
    </row>
    <row r="38" spans="1:2" x14ac:dyDescent="0.25">
      <c r="A38" s="4" t="s">
        <v>57</v>
      </c>
      <c r="B38" s="4" t="s">
        <v>292</v>
      </c>
    </row>
    <row r="39" spans="1:2" x14ac:dyDescent="0.25">
      <c r="A39" s="4" t="s">
        <v>57</v>
      </c>
      <c r="B39" s="4" t="s">
        <v>294</v>
      </c>
    </row>
    <row r="40" spans="1:2" x14ac:dyDescent="0.25">
      <c r="A40" s="4" t="s">
        <v>57</v>
      </c>
      <c r="B40" s="4" t="s">
        <v>136</v>
      </c>
    </row>
    <row r="41" spans="1:2" x14ac:dyDescent="0.25">
      <c r="A41" s="4" t="s">
        <v>57</v>
      </c>
      <c r="B41" s="4" t="s">
        <v>296</v>
      </c>
    </row>
    <row r="42" spans="1:2" x14ac:dyDescent="0.25">
      <c r="A42" s="4" t="s">
        <v>57</v>
      </c>
      <c r="B42" s="4" t="s">
        <v>297</v>
      </c>
    </row>
    <row r="43" spans="1:2" x14ac:dyDescent="0.25">
      <c r="A43" s="4" t="s">
        <v>57</v>
      </c>
      <c r="B43" s="5" t="s">
        <v>299</v>
      </c>
    </row>
    <row r="44" spans="1:2" x14ac:dyDescent="0.25">
      <c r="A44" s="4" t="s">
        <v>57</v>
      </c>
      <c r="B44" s="4" t="s">
        <v>104</v>
      </c>
    </row>
    <row r="45" spans="1:2" x14ac:dyDescent="0.25">
      <c r="A45" s="4" t="s">
        <v>57</v>
      </c>
      <c r="B45" s="4" t="s">
        <v>301</v>
      </c>
    </row>
    <row r="46" spans="1:2" x14ac:dyDescent="0.25">
      <c r="A46" s="4" t="s">
        <v>57</v>
      </c>
      <c r="B46" s="4" t="s">
        <v>304</v>
      </c>
    </row>
    <row r="47" spans="1:2" x14ac:dyDescent="0.25">
      <c r="A47" s="4" t="s">
        <v>57</v>
      </c>
      <c r="B47" s="4" t="s">
        <v>89</v>
      </c>
    </row>
    <row r="48" spans="1:2" x14ac:dyDescent="0.25">
      <c r="A48" s="4" t="s">
        <v>57</v>
      </c>
      <c r="B48" s="4" t="s">
        <v>305</v>
      </c>
    </row>
    <row r="49" spans="1:2" x14ac:dyDescent="0.25">
      <c r="A49" s="4" t="s">
        <v>57</v>
      </c>
      <c r="B49" s="4" t="s">
        <v>307</v>
      </c>
    </row>
    <row r="50" spans="1:2" x14ac:dyDescent="0.25">
      <c r="A50" s="4" t="s">
        <v>57</v>
      </c>
      <c r="B50" s="4" t="s">
        <v>127</v>
      </c>
    </row>
    <row r="51" spans="1:2" x14ac:dyDescent="0.25">
      <c r="A51" s="4" t="s">
        <v>57</v>
      </c>
      <c r="B51" s="4" t="s">
        <v>84</v>
      </c>
    </row>
    <row r="52" spans="1:2" x14ac:dyDescent="0.25">
      <c r="A52" s="4" t="s">
        <v>57</v>
      </c>
      <c r="B52" s="4" t="s">
        <v>200</v>
      </c>
    </row>
    <row r="53" spans="1:2" x14ac:dyDescent="0.25">
      <c r="A53" s="4" t="s">
        <v>57</v>
      </c>
      <c r="B53" s="5" t="s">
        <v>308</v>
      </c>
    </row>
    <row r="54" spans="1:2" x14ac:dyDescent="0.25">
      <c r="A54" s="4" t="s">
        <v>57</v>
      </c>
      <c r="B54" s="4" t="s">
        <v>213</v>
      </c>
    </row>
    <row r="55" spans="1:2" x14ac:dyDescent="0.25">
      <c r="A55" s="4" t="s">
        <v>57</v>
      </c>
      <c r="B55" s="5" t="s">
        <v>310</v>
      </c>
    </row>
    <row r="56" spans="1:2" x14ac:dyDescent="0.25">
      <c r="A56" s="4" t="s">
        <v>57</v>
      </c>
      <c r="B56" s="4" t="s">
        <v>312</v>
      </c>
    </row>
    <row r="57" spans="1:2" x14ac:dyDescent="0.25">
      <c r="A57" s="4" t="s">
        <v>57</v>
      </c>
      <c r="B57" s="4" t="s">
        <v>313</v>
      </c>
    </row>
    <row r="58" spans="1:2" x14ac:dyDescent="0.25">
      <c r="A58" s="4" t="s">
        <v>57</v>
      </c>
      <c r="B58" s="4" t="s">
        <v>315</v>
      </c>
    </row>
    <row r="59" spans="1:2" x14ac:dyDescent="0.25">
      <c r="A59" s="4" t="s">
        <v>57</v>
      </c>
      <c r="B59" s="4" t="s">
        <v>316</v>
      </c>
    </row>
    <row r="60" spans="1:2" x14ac:dyDescent="0.25">
      <c r="A60" s="4" t="s">
        <v>57</v>
      </c>
      <c r="B60" s="4" t="s">
        <v>317</v>
      </c>
    </row>
    <row r="61" spans="1:2" x14ac:dyDescent="0.25">
      <c r="A61" s="4" t="s">
        <v>57</v>
      </c>
      <c r="B61" s="4" t="s">
        <v>319</v>
      </c>
    </row>
    <row r="62" spans="1:2" x14ac:dyDescent="0.25">
      <c r="A62" s="4" t="s">
        <v>57</v>
      </c>
      <c r="B62" s="4" t="s">
        <v>226</v>
      </c>
    </row>
    <row r="63" spans="1:2" x14ac:dyDescent="0.25">
      <c r="A63" s="4" t="s">
        <v>57</v>
      </c>
      <c r="B63" s="4" t="s">
        <v>321</v>
      </c>
    </row>
    <row r="64" spans="1:2" x14ac:dyDescent="0.25">
      <c r="A64" s="4" t="s">
        <v>57</v>
      </c>
      <c r="B64" s="4" t="s">
        <v>153</v>
      </c>
    </row>
    <row r="65" spans="1:2" x14ac:dyDescent="0.25">
      <c r="A65" s="4" t="s">
        <v>57</v>
      </c>
      <c r="B65" s="4" t="s">
        <v>322</v>
      </c>
    </row>
    <row r="66" spans="1:2" x14ac:dyDescent="0.25">
      <c r="A66" s="4" t="s">
        <v>57</v>
      </c>
      <c r="B66" s="4" t="s">
        <v>324</v>
      </c>
    </row>
    <row r="67" spans="1:2" x14ac:dyDescent="0.25">
      <c r="A67" s="4" t="s">
        <v>57</v>
      </c>
      <c r="B67" s="4" t="s">
        <v>326</v>
      </c>
    </row>
    <row r="68" spans="1:2" x14ac:dyDescent="0.25">
      <c r="A68" s="4" t="s">
        <v>57</v>
      </c>
      <c r="B68" s="4" t="s">
        <v>223</v>
      </c>
    </row>
    <row r="69" spans="1:2" x14ac:dyDescent="0.25">
      <c r="A69" s="4" t="s">
        <v>57</v>
      </c>
      <c r="B69" s="4" t="s">
        <v>327</v>
      </c>
    </row>
    <row r="70" spans="1:2" x14ac:dyDescent="0.25">
      <c r="A70" s="4" t="s">
        <v>57</v>
      </c>
      <c r="B70" s="4" t="s">
        <v>330</v>
      </c>
    </row>
    <row r="71" spans="1:2" x14ac:dyDescent="0.25">
      <c r="A71" s="4" t="s">
        <v>57</v>
      </c>
      <c r="B71" s="4" t="s">
        <v>331</v>
      </c>
    </row>
    <row r="72" spans="1:2" x14ac:dyDescent="0.25">
      <c r="A72" s="4" t="s">
        <v>57</v>
      </c>
      <c r="B72" s="4" t="s">
        <v>333</v>
      </c>
    </row>
    <row r="73" spans="1:2" x14ac:dyDescent="0.25">
      <c r="A73" s="4" t="s">
        <v>57</v>
      </c>
      <c r="B73" s="4" t="s">
        <v>220</v>
      </c>
    </row>
    <row r="74" spans="1:2" x14ac:dyDescent="0.25">
      <c r="A74" s="4" t="s">
        <v>57</v>
      </c>
      <c r="B74" s="4" t="s">
        <v>334</v>
      </c>
    </row>
    <row r="75" spans="1:2" x14ac:dyDescent="0.25">
      <c r="A75" s="4" t="s">
        <v>57</v>
      </c>
      <c r="B75" s="4" t="s">
        <v>336</v>
      </c>
    </row>
    <row r="76" spans="1:2" x14ac:dyDescent="0.25">
      <c r="A76" s="4" t="s">
        <v>57</v>
      </c>
      <c r="B76" s="4" t="s">
        <v>338</v>
      </c>
    </row>
    <row r="77" spans="1:2" x14ac:dyDescent="0.25">
      <c r="A77" s="4" t="s">
        <v>57</v>
      </c>
      <c r="B77" s="4" t="s">
        <v>175</v>
      </c>
    </row>
    <row r="78" spans="1:2" x14ac:dyDescent="0.25">
      <c r="A78" s="4" t="s">
        <v>57</v>
      </c>
      <c r="B78" s="4" t="s">
        <v>339</v>
      </c>
    </row>
    <row r="79" spans="1:2" x14ac:dyDescent="0.25">
      <c r="A79" s="4" t="s">
        <v>57</v>
      </c>
      <c r="B79" s="4" t="s">
        <v>341</v>
      </c>
    </row>
    <row r="80" spans="1:2" x14ac:dyDescent="0.25">
      <c r="A80" s="4" t="s">
        <v>57</v>
      </c>
      <c r="B80" s="4" t="s">
        <v>342</v>
      </c>
    </row>
    <row r="81" spans="1:2" x14ac:dyDescent="0.25">
      <c r="A81" s="4" t="s">
        <v>57</v>
      </c>
      <c r="B81" s="4" t="s">
        <v>344</v>
      </c>
    </row>
    <row r="82" spans="1:2" x14ac:dyDescent="0.25">
      <c r="A82" s="4" t="s">
        <v>57</v>
      </c>
      <c r="B82" s="4" t="s">
        <v>118</v>
      </c>
    </row>
    <row r="83" spans="1:2" x14ac:dyDescent="0.25">
      <c r="A83" s="4" t="s">
        <v>57</v>
      </c>
      <c r="B83" s="4" t="s">
        <v>346</v>
      </c>
    </row>
    <row r="84" spans="1:2" x14ac:dyDescent="0.25">
      <c r="A84" s="4" t="s">
        <v>57</v>
      </c>
      <c r="B84" s="4" t="s">
        <v>348</v>
      </c>
    </row>
    <row r="85" spans="1:2" x14ac:dyDescent="0.25">
      <c r="A85" s="4" t="s">
        <v>57</v>
      </c>
      <c r="B85" s="4" t="s">
        <v>349</v>
      </c>
    </row>
    <row r="86" spans="1:2" x14ac:dyDescent="0.25">
      <c r="A86" s="4" t="s">
        <v>57</v>
      </c>
      <c r="B86" s="4" t="s">
        <v>100</v>
      </c>
    </row>
    <row r="87" spans="1:2" x14ac:dyDescent="0.25">
      <c r="A87" s="4" t="s">
        <v>57</v>
      </c>
      <c r="B87" s="4" t="s">
        <v>350</v>
      </c>
    </row>
    <row r="88" spans="1:2" x14ac:dyDescent="0.25">
      <c r="A88" s="4" t="s">
        <v>57</v>
      </c>
      <c r="B88" s="4" t="s">
        <v>352</v>
      </c>
    </row>
    <row r="89" spans="1:2" x14ac:dyDescent="0.25">
      <c r="A89" s="4" t="s">
        <v>57</v>
      </c>
      <c r="B89" s="4" t="s">
        <v>132</v>
      </c>
    </row>
    <row r="90" spans="1:2" x14ac:dyDescent="0.25">
      <c r="A90" s="4" t="s">
        <v>57</v>
      </c>
      <c r="B90" s="4" t="s">
        <v>353</v>
      </c>
    </row>
    <row r="91" spans="1:2" x14ac:dyDescent="0.25">
      <c r="A91" s="4" t="s">
        <v>57</v>
      </c>
      <c r="B91" s="4" t="s">
        <v>86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5F25KTUSNP4X-205032580-166010</_dlc_DocId>
    <_dlc_DocIdUrl xmlns="d65e48b5-f38d-431e-9b4f-47403bf4583f">
      <Url>https://rkas.sharepoint.com/Kliendisuhted/_layouts/15/DocIdRedir.aspx?ID=5F25KTUSNP4X-205032580-166010</Url>
      <Description>5F25KTUSNP4X-205032580-166010</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44730861-0370-471D-8D6F-B208402A823A}"/>
</file>

<file path=customXml/itemProps2.xml><?xml version="1.0" encoding="utf-8"?>
<ds:datastoreItem xmlns:ds="http://schemas.openxmlformats.org/officeDocument/2006/customXml" ds:itemID="{2223DAC8-EC9A-47DE-8DAA-FAF9FAB2B75A}">
  <ds:schemaRefs>
    <ds:schemaRef ds:uri="f9d2dacb-1dd4-4df2-a266-1cf5510aa1a7"/>
    <ds:schemaRef ds:uri="http://purl.org/dc/elements/1.1/"/>
    <ds:schemaRef ds:uri="http://purl.org/dc/dcmitype/"/>
    <ds:schemaRef ds:uri="http://purl.org/dc/terms/"/>
    <ds:schemaRef ds:uri="http://schemas.microsoft.com/office/2006/documentManagement/types"/>
    <ds:schemaRef ds:uri="http://schemas.microsoft.com/office/infopath/2007/PartnerControls"/>
    <ds:schemaRef ds:uri="6c9df9ba-040f-46ec-93e7-7ebbea2b3f34"/>
    <ds:schemaRef ds:uri="http://www.w3.org/XML/1998/namespace"/>
    <ds:schemaRef ds:uri="http://schemas.openxmlformats.org/package/2006/metadata/core-properties"/>
    <ds:schemaRef ds:uri="d65e48b5-f38d-431e-9b4f-47403bf4583f"/>
    <ds:schemaRef ds:uri="http://schemas.microsoft.com/office/2006/metadata/properties"/>
    <ds:schemaRef ds:uri="a4634551-c501-4e5e-ac96-dde1e0c9b252"/>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26EA956F-75A1-4BB2-B250-A60A55135475}">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2025-04-08T12:52:04Z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b88ba9fb-bd52-4600-8b3c-99c0bfdba464</vt:lpwstr>
  </property>
</Properties>
</file>